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enny_lai\Desktop\110bis\"/>
    </mc:Choice>
  </mc:AlternateContent>
  <xr:revisionPtr revIDLastSave="0" documentId="8_{E04197E4-8873-4FF3-BA97-FB038346E4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33" i="10" l="1"/>
  <c r="V133" i="10"/>
  <c r="L133" i="10"/>
  <c r="I133" i="10"/>
  <c r="Y130" i="10"/>
  <c r="V130" i="10"/>
  <c r="L130" i="10"/>
  <c r="I130" i="10"/>
  <c r="Y127" i="10"/>
  <c r="V127" i="10"/>
  <c r="L127" i="10"/>
  <c r="I127" i="10"/>
  <c r="Y124" i="10"/>
  <c r="V124" i="10"/>
  <c r="L124" i="10"/>
  <c r="I124" i="10"/>
  <c r="Y116" i="10"/>
  <c r="V116" i="10"/>
  <c r="L116" i="10"/>
  <c r="I116" i="10"/>
  <c r="Y113" i="10"/>
  <c r="V113" i="10"/>
  <c r="L113" i="10"/>
  <c r="I113" i="10"/>
  <c r="Y110" i="10"/>
  <c r="V110" i="10"/>
  <c r="L110" i="10"/>
  <c r="I110" i="10"/>
  <c r="Y107" i="10"/>
  <c r="V107" i="10"/>
  <c r="L107" i="10"/>
  <c r="I107" i="10"/>
  <c r="Y49" i="10"/>
  <c r="V49" i="10"/>
  <c r="L49" i="10"/>
  <c r="I49" i="10"/>
  <c r="Y46" i="10"/>
  <c r="V46" i="10"/>
  <c r="L46" i="10"/>
  <c r="I46" i="10"/>
  <c r="Y43" i="10"/>
  <c r="V43" i="10"/>
  <c r="L43" i="10"/>
  <c r="I43" i="10"/>
  <c r="Y40" i="10"/>
  <c r="V40" i="10"/>
  <c r="L40" i="10"/>
  <c r="I40" i="10"/>
  <c r="L62" i="10"/>
  <c r="L65" i="10"/>
  <c r="Y62" i="10"/>
  <c r="Y65" i="10"/>
  <c r="Y96" i="10"/>
  <c r="Y99" i="10"/>
  <c r="L96" i="10"/>
  <c r="L99" i="10"/>
  <c r="Y56" i="10"/>
  <c r="Y15" i="10" l="1"/>
  <c r="V15" i="10"/>
  <c r="L15" i="10"/>
  <c r="I15" i="10"/>
  <c r="Y12" i="10"/>
  <c r="V12" i="10"/>
  <c r="L12" i="10"/>
  <c r="I12" i="10"/>
  <c r="Y9" i="10"/>
  <c r="V9" i="10"/>
  <c r="L9" i="10"/>
  <c r="I9" i="10"/>
  <c r="Y6" i="10"/>
  <c r="V6" i="10"/>
  <c r="L6" i="10"/>
  <c r="I6" i="10"/>
  <c r="Y32" i="10"/>
  <c r="V32" i="10"/>
  <c r="L32" i="10"/>
  <c r="I32" i="10"/>
  <c r="Y29" i="10"/>
  <c r="V29" i="10"/>
  <c r="L29" i="10"/>
  <c r="I29" i="10"/>
  <c r="Y26" i="10"/>
  <c r="V26" i="10"/>
  <c r="L26" i="10"/>
  <c r="I26" i="10"/>
  <c r="Y23" i="10"/>
  <c r="V23" i="10"/>
  <c r="L23" i="10"/>
  <c r="I23" i="10"/>
  <c r="Y82" i="10"/>
  <c r="V82" i="10"/>
  <c r="L82" i="10"/>
  <c r="I82" i="10"/>
  <c r="Y79" i="10"/>
  <c r="V79" i="10"/>
  <c r="L79" i="10"/>
  <c r="I79" i="10"/>
  <c r="Y76" i="10"/>
  <c r="V76" i="10"/>
  <c r="L76" i="10"/>
  <c r="I76" i="10"/>
  <c r="Y73" i="10"/>
  <c r="V73" i="10"/>
  <c r="L73" i="10"/>
  <c r="I73" i="10"/>
  <c r="V99" i="10"/>
  <c r="I99" i="10"/>
  <c r="V96" i="10"/>
  <c r="I96" i="10"/>
  <c r="Y93" i="10"/>
  <c r="V93" i="10"/>
  <c r="L93" i="10"/>
  <c r="I93" i="10"/>
  <c r="Y90" i="10"/>
  <c r="V90" i="10"/>
  <c r="L90" i="10"/>
  <c r="I90" i="10"/>
  <c r="V65" i="10"/>
  <c r="I65" i="10"/>
  <c r="V62" i="10"/>
  <c r="I62" i="10"/>
  <c r="Y59" i="10"/>
  <c r="V59" i="10"/>
  <c r="L59" i="10"/>
  <c r="I59" i="10"/>
  <c r="L56" i="10"/>
  <c r="V56" i="10"/>
  <c r="I56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<sst xmlns="http://schemas.openxmlformats.org/spreadsheetml/2006/main" count="1123" uniqueCount="124">
  <si>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</si>
  <si>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</si>
  <si>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</si>
  <si>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</si>
  <si>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</si>
  <si>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</si>
  <si>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</si>
  <si>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</si>
  <si>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</si>
  <si>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</si>
  <si>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</si>
  <si>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</si>
  <si>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</si>
  <si>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</si>
  <si>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</si>
  <si>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</si>
  <si>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</si>
  <si>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</si>
  <si>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</si>
  <si>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</si>
  <si>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</si>
  <si>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</si>
  <si>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</si>
  <si>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</si>
  <si>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</si>
  <si>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</si>
  <si>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</si>
  <si>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</si>
  <si>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</si>
  <si>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</si>
  <si>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</si>
  <si>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gNodeB Emulator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</si>
  <si>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</si>
  <si>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</si>
  <si>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</si>
  <si>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新細明體"/>
        <family val="2"/>
        <scheme val="minor"/>
      </rPr>
      <t>Note1:</t>
    </r>
    <r>
      <rPr>
        <sz val="11"/>
        <color theme="1"/>
        <rFont val="新細明體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</si>
  <si>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新細明體"/>
        <family val="2"/>
        <scheme val="minor"/>
      </rPr>
      <t xml:space="preserve">Note2: </t>
    </r>
    <r>
      <rPr>
        <sz val="11"/>
        <color theme="1"/>
        <rFont val="新細明體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</si>
  <si>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</si>
  <si>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This spreadsheet presents measurement results for FR1 TRP TRS Performance Test Campaign  to define Rel-18 TRP/TRS requirements.</t>
  </si>
  <si>
    <t>Refer to 3GPP TS 38.161</t>
  </si>
  <si>
    <t>PC2/PC3 with 1Tx (1st priority)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</si>
  <si>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</si>
  <si>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</si>
  <si>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</si>
  <si>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</si>
  <si>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</si>
  <si>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</si>
  <si>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</si>
  <si>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</si>
  <si>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新細明體"/>
        <family val="2"/>
        <scheme val="minor"/>
      </rPr>
      <t xml:space="preserve">Note3: </t>
    </r>
    <r>
      <rPr>
        <sz val="11"/>
        <color theme="1"/>
        <rFont val="新細明體"/>
        <family val="2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</si>
  <si>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新細明體"/>
        <family val="2"/>
        <scheme val="minor"/>
      </rPr>
      <t>Note 5</t>
    </r>
    <r>
      <rPr>
        <sz val="11"/>
        <color theme="1"/>
        <rFont val="新細明體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</si>
  <si>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</si>
  <si>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>targeted Band #</t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</si>
  <si>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</si>
  <si>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</si>
  <si>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</si>
  <si>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</si>
  <si>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</si>
  <si>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</si>
  <si>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</si>
  <si>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R17</t>
  </si>
  <si>
    <t>R18</t>
  </si>
  <si>
    <t>n1</t>
  </si>
  <si>
    <t>72 &lt; w ≤ 92 mm</t>
  </si>
  <si>
    <t>n28</t>
  </si>
  <si>
    <t>n41</t>
  </si>
  <si>
    <t>n78</t>
  </si>
  <si>
    <t>N/A</t>
  </si>
  <si>
    <t>finalized in Rel-18</t>
  </si>
  <si>
    <t>targets in Rel-18</t>
  </si>
  <si>
    <t>n1,n28, n41,n78; detailed test cases in Worksheet "Test Scope"</t>
  </si>
  <si>
    <t>R18 (note)</t>
  </si>
  <si>
    <t>R18
(note)</t>
  </si>
  <si>
    <t>detailed configurations for each band in TS 38.161 Clause 5.3</t>
  </si>
  <si>
    <t>n28 20MHz (15kHz SCS)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</si>
  <si>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</si>
  <si>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</si>
  <si>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</si>
  <si>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</si>
  <si>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</si>
  <si>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</si>
  <si>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</si>
  <si>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</si>
  <si>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</si>
  <si>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</si>
  <si>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</si>
  <si>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</si>
  <si>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</si>
  <si>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</si>
  <si>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n78 100MHz
(30kHz SCS)</t>
  </si>
  <si>
    <t>n41 100MHz (30kHz SCS)</t>
  </si>
  <si>
    <t>PC3</t>
  </si>
  <si>
    <t>PC2</t>
  </si>
  <si>
    <t>n1 15MHz (15kHz SCS)</t>
  </si>
  <si>
    <t>RB allocation</t>
  </si>
  <si>
    <t>Note: If UE support PC2, PC3 measurement in not needed.</t>
  </si>
  <si>
    <r>
      <rPr>
        <b/>
        <sz val="11"/>
        <color theme="1"/>
        <rFont val="新細明體"/>
        <family val="2"/>
        <scheme val="minor"/>
      </rPr>
      <t>Hand phantom only (Browsing mode)</t>
    </r>
    <r>
      <rPr>
        <sz val="11"/>
        <color theme="1"/>
        <rFont val="新細明體"/>
        <family val="2"/>
        <scheme val="minor"/>
      </rPr>
      <t xml:space="preserve">: Hand Left (HL) and Hand Right (HR) 
</t>
    </r>
    <r>
      <rPr>
        <b/>
        <sz val="11"/>
        <color theme="1"/>
        <rFont val="新細明體"/>
        <family val="2"/>
        <scheme val="minor"/>
      </rPr>
      <t>Head and Hand phantoms (talk mode)</t>
    </r>
    <r>
      <rPr>
        <sz val="11"/>
        <color theme="1"/>
        <rFont val="新細明體"/>
        <family val="2"/>
        <scheme val="minor"/>
      </rPr>
      <t>: Beside Head and Hand Left Side (BHHL) and Beside Head and Hand Right Side (BHHR)</t>
    </r>
  </si>
  <si>
    <t>t</t>
  </si>
  <si>
    <t>Note4: 3GPP TS 38.161 v17.3.0, https://www.3gpp.org/ftp/Specs/archive/38_series/38.161/38161-h30.zip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</si>
  <si>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新細明體"/>
        <family val="2"/>
        <scheme val="minor"/>
      </rPr>
      <t xml:space="preserve"> weighting or Clenshaw-Curtis</t>
    </r>
  </si>
  <si>
    <t>UE information ONLY to RAN4 Secretary (use template in TBD)</t>
  </si>
  <si>
    <t>TRP: 15 degree
TRS: 30 degree</t>
    <phoneticPr fontId="2" type="noConversion"/>
  </si>
  <si>
    <t>ISO 17025 accredited lab</t>
    <phoneticPr fontId="2" type="noConversion"/>
  </si>
  <si>
    <t xml:space="preserve">SGS-CSTC Standards Technical Services(Shenzhen) Co.,Ltd </t>
  </si>
  <si>
    <t xml:space="preserve">No. 1 Workshop, M-10, Middle Section, Science &amp;Technology Park, Shenzhen, China. </t>
  </si>
  <si>
    <t>Anritsu MT8000A</t>
  </si>
  <si>
    <t>SH03T06-V3LWC/SH03T06-V3RWC</t>
  </si>
  <si>
    <t>3 Years</t>
  </si>
  <si>
    <t>2023.09.04</t>
  </si>
  <si>
    <t xml:space="preserve">Size 1 (width &gt;72mm and ≤92mm) </t>
    <phoneticPr fontId="2" type="noConversion"/>
  </si>
  <si>
    <t>6.9.2</t>
    <phoneticPr fontId="2" type="noConversion"/>
  </si>
  <si>
    <t xml:space="preserve">Measurement results for Rel-18 TRP TRS Performance Test Campaign </t>
    <phoneticPr fontId="2" type="noConversion"/>
  </si>
  <si>
    <t>DUT-1</t>
    <phoneticPr fontId="2" type="noConversion"/>
  </si>
  <si>
    <t>DUT-2</t>
    <phoneticPr fontId="2" type="noConversion"/>
  </si>
  <si>
    <t>DUT-3</t>
    <phoneticPr fontId="2" type="noConversion"/>
  </si>
  <si>
    <t>DUT-4</t>
    <phoneticPr fontId="2" type="noConversion"/>
  </si>
  <si>
    <t>DUT-5</t>
    <phoneticPr fontId="2" type="noConversion"/>
  </si>
  <si>
    <t>DUT-6</t>
    <phoneticPr fontId="2" type="noConversion"/>
  </si>
  <si>
    <t>DUT-7</t>
    <phoneticPr fontId="2" type="noConversion"/>
  </si>
  <si>
    <t>DUT-8</t>
    <phoneticPr fontId="2" type="noConversion"/>
  </si>
  <si>
    <t xml:space="preserve">Note: Orange Highlighted Cells - pending data is ONGOING for RAN5#111 </t>
    <phoneticPr fontId="2" type="noConversion"/>
  </si>
  <si>
    <t>SGS Wireless</t>
    <phoneticPr fontId="2" type="noConversion"/>
  </si>
  <si>
    <t>3GPP RAN WG4 Meeting #110bis
Changsha, China, 15 April - 19 April 2024</t>
  </si>
  <si>
    <t>R4-2404618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</si>
</sst>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u/>
      <sz val="11"/>
      <color theme="11"/>
      <name val="新細明體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新細明體"/>
      <family val="2"/>
      <scheme val="minor"/>
    </font>
    <font>
      <sz val="8"/>
      <name val="新細明體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0"/>
      <color theme="1"/>
      <name val="Times New Roman"/>
      <family val="1"/>
      <charset val="134"/>
    </font>
    <font>
      <sz val="11"/>
      <name val="新細明體"/>
      <family val="2"/>
      <scheme val="minor"/>
    </font>
    <font>
      <sz val="11"/>
      <name val="Symbol"/>
      <family val="1"/>
      <charset val="2"/>
    </font>
    <font>
      <b/>
      <sz val="14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2" fillId="0" borderId="0"/>
    <xf numFmtId="0" fontId="3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right" vertical="center" wrapText="1"/>
    </xf>
    <xf numFmtId="0" fontId="17" fillId="0" borderId="13" xfId="0" applyFont="1" applyBorder="1" applyAlignment="1">
      <alignment vertical="center" wrapText="1"/>
    </xf>
    <xf numFmtId="0" fontId="16" fillId="7" borderId="13" xfId="0" applyFont="1" applyFill="1" applyBorder="1" applyAlignment="1">
      <alignment horizontal="right" vertical="center" wrapText="1"/>
    </xf>
    <xf numFmtId="0" fontId="16" fillId="5" borderId="13" xfId="0" applyFont="1" applyFill="1" applyBorder="1" applyAlignment="1">
      <alignment horizontal="right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right" vertical="center" wrapText="1"/>
    </xf>
    <xf numFmtId="0" fontId="16" fillId="7" borderId="1" xfId="0" applyFont="1" applyFill="1" applyBorder="1" applyAlignment="1">
      <alignment horizontal="right" vertical="center" wrapText="1"/>
    </xf>
    <xf numFmtId="0" fontId="3" fillId="0" borderId="0" xfId="79" applyAlignment="1">
      <alignment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76" fontId="9" fillId="8" borderId="8" xfId="77" applyNumberFormat="1" applyFont="1" applyFill="1" applyBorder="1" applyAlignment="1">
      <alignment horizontal="center" vertical="center" wrapText="1"/>
    </xf>
    <xf numFmtId="176" fontId="9" fillId="9" borderId="8" xfId="7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25" xfId="0" applyBorder="1"/>
    <xf numFmtId="176" fontId="9" fillId="8" borderId="26" xfId="77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18" fillId="0" borderId="0" xfId="0" applyFont="1"/>
    <xf numFmtId="0" fontId="18" fillId="0" borderId="0" xfId="0" applyFont="1" applyAlignment="1">
      <alignment wrapText="1"/>
    </xf>
    <xf numFmtId="0" fontId="11" fillId="10" borderId="1" xfId="0" applyFont="1" applyFill="1" applyBorder="1" applyAlignment="1">
      <alignment horizontal="center" vertical="center" wrapText="1"/>
    </xf>
    <xf numFmtId="176" fontId="9" fillId="9" borderId="26" xfId="77" applyNumberFormat="1" applyFont="1" applyFill="1" applyBorder="1" applyAlignment="1">
      <alignment horizontal="center" vertical="center" wrapText="1"/>
    </xf>
    <xf numFmtId="0" fontId="0" fillId="0" borderId="0" xfId="0"/>
    <xf numFmtId="176" fontId="9" fillId="11" borderId="8" xfId="77" applyNumberFormat="1" applyFont="1" applyFill="1" applyBorder="1" applyAlignment="1">
      <alignment horizontal="center" vertical="center" wrapText="1"/>
    </xf>
    <xf numFmtId="0" fontId="20" fillId="4" borderId="0" xfId="0" applyFont="1" applyFill="1"/>
    <xf numFmtId="0" fontId="0" fillId="4" borderId="0" xfId="0" applyFill="1"/>
    <xf numFmtId="176" fontId="9" fillId="11" borderId="26" xfId="77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0" xfId="79"/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16" xfId="77" applyFont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30" xfId="77" applyFont="1" applyBorder="1" applyAlignment="1">
      <alignment horizontal="center" vertical="center" wrapText="1"/>
    </xf>
    <xf numFmtId="0" fontId="8" fillId="0" borderId="29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176" fontId="9" fillId="11" borderId="8" xfId="77" applyNumberFormat="1" applyFont="1" applyFill="1" applyBorder="1" applyAlignment="1">
      <alignment horizontal="center" vertical="center" wrapText="1"/>
    </xf>
    <xf numFmtId="176" fontId="9" fillId="11" borderId="1" xfId="77" applyNumberFormat="1" applyFont="1" applyFill="1" applyBorder="1" applyAlignment="1">
      <alignment horizontal="center" vertical="center" wrapText="1"/>
    </xf>
    <xf numFmtId="176" fontId="9" fillId="11" borderId="5" xfId="77" applyNumberFormat="1" applyFont="1" applyFill="1" applyBorder="1" applyAlignment="1">
      <alignment horizontal="center" vertical="center" wrapText="1"/>
    </xf>
    <xf numFmtId="176" fontId="9" fillId="4" borderId="8" xfId="77" applyNumberFormat="1" applyFont="1" applyFill="1" applyBorder="1" applyAlignment="1">
      <alignment horizontal="center" vertical="center" wrapText="1"/>
    </xf>
    <xf numFmtId="176" fontId="9" fillId="4" borderId="1" xfId="77" applyNumberFormat="1" applyFont="1" applyFill="1" applyBorder="1" applyAlignment="1">
      <alignment horizontal="center" vertical="center" wrapText="1"/>
    </xf>
    <xf numFmtId="176" fontId="9" fillId="4" borderId="5" xfId="77" applyNumberFormat="1" applyFont="1" applyFill="1" applyBorder="1" applyAlignment="1">
      <alignment horizontal="center" vertical="center" wrapText="1"/>
    </xf>
    <xf numFmtId="176" fontId="9" fillId="11" borderId="23" xfId="77" applyNumberFormat="1" applyFont="1" applyFill="1" applyBorder="1" applyAlignment="1">
      <alignment horizontal="center" vertical="center" wrapText="1"/>
    </xf>
    <xf numFmtId="176" fontId="9" fillId="11" borderId="24" xfId="77" applyNumberFormat="1" applyFont="1" applyFill="1" applyBorder="1" applyAlignment="1">
      <alignment horizontal="center" vertical="center" wrapText="1"/>
    </xf>
    <xf numFmtId="176" fontId="9" fillId="11" borderId="22" xfId="77" applyNumberFormat="1" applyFont="1" applyFill="1" applyBorder="1" applyAlignment="1">
      <alignment horizontal="center" vertical="center" wrapText="1"/>
    </xf>
    <xf numFmtId="176" fontId="9" fillId="4" borderId="23" xfId="77" applyNumberFormat="1" applyFont="1" applyFill="1" applyBorder="1" applyAlignment="1">
      <alignment horizontal="center" vertical="center" wrapText="1"/>
    </xf>
    <xf numFmtId="176" fontId="9" fillId="4" borderId="24" xfId="77" applyNumberFormat="1" applyFont="1" applyFill="1" applyBorder="1" applyAlignment="1">
      <alignment horizontal="center" vertical="center" wrapText="1"/>
    </xf>
    <xf numFmtId="176" fontId="9" fillId="4" borderId="22" xfId="77" applyNumberFormat="1" applyFont="1" applyFill="1" applyBorder="1" applyAlignment="1">
      <alignment horizontal="center" vertical="center" wrapText="1"/>
    </xf>
    <xf numFmtId="0" fontId="8" fillId="0" borderId="15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0" fontId="7" fillId="3" borderId="28" xfId="77" applyFont="1" applyFill="1" applyBorder="1" applyAlignment="1">
      <alignment horizontal="center" vertical="center" wrapText="1"/>
    </xf>
    <xf numFmtId="0" fontId="7" fillId="3" borderId="2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7" fillId="3" borderId="21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8" fillId="0" borderId="28" xfId="77" applyFont="1" applyBorder="1" applyAlignment="1">
      <alignment horizontal="center" vertical="center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wrapText="1"/>
    </xf>
    <xf numFmtId="0" fontId="10" fillId="0" borderId="27" xfId="0" applyFont="1" applyBorder="1" applyAlignment="1">
      <alignment horizontal="left" wrapText="1"/>
    </xf>
    <xf numFmtId="0" fontId="0" fillId="0" borderId="0" xfId="0" applyFill="1"/>
  </cellXfs>
  <cellStyles count="80">
    <cellStyle name="Normal_SEMC OTA Test requirements" xfId="77" xr:uid="{6A97BDE1-B3AF-4623-A31A-3B1DF1246920}"/>
    <cellStyle name="一般" xfId="0" builtinId="0"/>
    <cellStyle name="已瀏覽過的超連結" xfId="2" builtinId="9" hidden="1"/>
    <cellStyle name="已瀏覽過的超連結" xfId="4" builtinId="9" hidden="1"/>
    <cellStyle name="已瀏覽過的超連結" xfId="6" builtinId="9" hidden="1"/>
    <cellStyle name="已瀏覽過的超連結" xfId="8" builtinId="9" hidden="1"/>
    <cellStyle name="已瀏覽過的超連結" xfId="10" builtinId="9" hidden="1"/>
    <cellStyle name="已瀏覽過的超連結" xfId="12" builtinId="9" hidden="1"/>
    <cellStyle name="已瀏覽過的超連結" xfId="14" builtinId="9" hidden="1"/>
    <cellStyle name="已瀏覽過的超連結" xfId="16" builtinId="9" hidden="1"/>
    <cellStyle name="已瀏覽過的超連結" xfId="18" builtinId="9" hidden="1"/>
    <cellStyle name="已瀏覽過的超連結" xfId="20" builtinId="9" hidden="1"/>
    <cellStyle name="已瀏覽過的超連結" xfId="22" builtinId="9" hidden="1"/>
    <cellStyle name="已瀏覽過的超連結" xfId="24" builtinId="9" hidden="1"/>
    <cellStyle name="已瀏覽過的超連結" xfId="26" builtinId="9" hidden="1"/>
    <cellStyle name="已瀏覽過的超連結" xfId="28" builtinId="9" hidden="1"/>
    <cellStyle name="已瀏覽過的超連結" xfId="30" builtinId="9" hidden="1"/>
    <cellStyle name="已瀏覽過的超連結" xfId="32" builtinId="9" hidden="1"/>
    <cellStyle name="已瀏覽過的超連結" xfId="34" builtinId="9" hidden="1"/>
    <cellStyle name="已瀏覽過的超連結" xfId="36" builtinId="9" hidden="1"/>
    <cellStyle name="已瀏覽過的超連結" xfId="38" builtinId="9" hidden="1"/>
    <cellStyle name="已瀏覽過的超連結" xfId="40" builtinId="9" hidden="1"/>
    <cellStyle name="已瀏覽過的超連結" xfId="42" builtinId="9" hidden="1"/>
    <cellStyle name="已瀏覽過的超連結" xfId="44" builtinId="9" hidden="1"/>
    <cellStyle name="已瀏覽過的超連結" xfId="46" builtinId="9" hidden="1"/>
    <cellStyle name="已瀏覽過的超連結" xfId="48" builtinId="9" hidden="1"/>
    <cellStyle name="已瀏覽過的超連結" xfId="50" builtinId="9" hidden="1"/>
    <cellStyle name="已瀏覽過的超連結" xfId="52" builtinId="9" hidden="1"/>
    <cellStyle name="已瀏覽過的超連結" xfId="54" builtinId="9" hidden="1"/>
    <cellStyle name="已瀏覽過的超連結" xfId="56" builtinId="9" hidden="1"/>
    <cellStyle name="已瀏覽過的超連結" xfId="58" builtinId="9" hidden="1"/>
    <cellStyle name="已瀏覽過的超連結" xfId="60" builtinId="9" hidden="1"/>
    <cellStyle name="已瀏覽過的超連結" xfId="62" builtinId="9" hidden="1"/>
    <cellStyle name="已瀏覽過的超連結" xfId="64" builtinId="9" hidden="1"/>
    <cellStyle name="已瀏覽過的超連結" xfId="66" builtinId="9" hidden="1"/>
    <cellStyle name="已瀏覽過的超連結" xfId="68" builtinId="9" hidden="1"/>
    <cellStyle name="已瀏覽過的超連結" xfId="70" builtinId="9" hidden="1"/>
    <cellStyle name="已瀏覽過的超連結" xfId="72" builtinId="9" hidden="1"/>
    <cellStyle name="已瀏覽過的超連結" xfId="74" builtinId="9" hidden="1"/>
    <cellStyle name="已瀏覽過的超連結" xfId="76" builtinId="9" hidden="1"/>
    <cellStyle name="常规 2" xfId="78" xr:uid="{4FBF5D6E-769A-404D-8CB8-48921BCFD2F7}"/>
    <cellStyle name="超連結" xfId="1" builtinId="8" hidden="1"/>
    <cellStyle name="超連結" xfId="3" builtinId="8" hidden="1"/>
    <cellStyle name="超連結" xfId="5" builtinId="8" hidden="1"/>
    <cellStyle name="超連結" xfId="7" builtinId="8" hidden="1"/>
    <cellStyle name="超連結" xfId="9" builtinId="8" hidden="1"/>
    <cellStyle name="超連結" xfId="11" builtinId="8" hidden="1"/>
    <cellStyle name="超連結" xfId="13" builtinId="8" hidden="1"/>
    <cellStyle name="超連結" xfId="15" builtinId="8" hidden="1"/>
    <cellStyle name="超連結" xfId="17" builtinId="8" hidden="1"/>
    <cellStyle name="超連結" xfId="19" builtinId="8" hidden="1"/>
    <cellStyle name="超連結" xfId="21" builtinId="8" hidden="1"/>
    <cellStyle name="超連結" xfId="23" builtinId="8" hidden="1"/>
    <cellStyle name="超連結" xfId="25" builtinId="8" hidden="1"/>
    <cellStyle name="超連結" xfId="27" builtinId="8" hidden="1"/>
    <cellStyle name="超連結" xfId="29" builtinId="8" hidden="1"/>
    <cellStyle name="超連結" xfId="31" builtinId="8" hidden="1"/>
    <cellStyle name="超連結" xfId="33" builtinId="8" hidden="1"/>
    <cellStyle name="超連結" xfId="35" builtinId="8" hidden="1"/>
    <cellStyle name="超連結" xfId="37" builtinId="8" hidden="1"/>
    <cellStyle name="超連結" xfId="39" builtinId="8" hidden="1"/>
    <cellStyle name="超連結" xfId="41" builtinId="8" hidden="1"/>
    <cellStyle name="超連結" xfId="43" builtinId="8" hidden="1"/>
    <cellStyle name="超連結" xfId="45" builtinId="8" hidden="1"/>
    <cellStyle name="超連結" xfId="47" builtinId="8" hidden="1"/>
    <cellStyle name="超連結" xfId="49" builtinId="8" hidden="1"/>
    <cellStyle name="超連結" xfId="51" builtinId="8" hidden="1"/>
    <cellStyle name="超連結" xfId="53" builtinId="8" hidden="1"/>
    <cellStyle name="超連結" xfId="55" builtinId="8" hidden="1"/>
    <cellStyle name="超連結" xfId="57" builtinId="8" hidden="1"/>
    <cellStyle name="超連結" xfId="59" builtinId="8" hidden="1"/>
    <cellStyle name="超連結" xfId="61" builtinId="8" hidden="1"/>
    <cellStyle name="超連結" xfId="63" builtinId="8" hidden="1"/>
    <cellStyle name="超連結" xfId="65" builtinId="8" hidden="1"/>
    <cellStyle name="超連結" xfId="67" builtinId="8" hidden="1"/>
    <cellStyle name="超連結" xfId="69" builtinId="8" hidden="1"/>
    <cellStyle name="超連結" xfId="71" builtinId="8" hidden="1"/>
    <cellStyle name="超連結" xfId="73" builtinId="8" hidden="1"/>
    <cellStyle name="超連結" xfId="75" builtinId="8" hidden="1"/>
    <cellStyle name="超連結" xfId="79" builtinId="8"/>
  </cellStyles>
  <dxfs count="0"/>
  <tableStyles count="0" defaultTableStyle="TableStyleMedium2" defaultPivotStyle="PivotStyleLight16"/>
  <colors>
    <mruColors>
      <color rgb="FF00FA00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25</xdr:row>
      <xdr:rowOff>31751</xdr:rowOff>
    </xdr:from>
    <xdr:to>
      <xdr:col>1</xdr:col>
      <xdr:colOff>5057617</xdr:colOff>
      <xdr:row>26</xdr:row>
      <xdr:rowOff>2216151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E03CC-61A3-25A7-84F2-E98199AF4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9150" y="5022851"/>
          <a:ext cx="5032217" cy="45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C1" sqref="C1"/>
    </sheetView>
  </sheetViews>
  <sheetFormatPr defaultColWidth="8.625" defaultRowHeight="15"/>
  <cols>
    <col min="1" max="1" width="44.125" customWidth="1"/>
    <col min="2" max="2" width="86.125" customWidth="1"/>
  </cols>
  <sheetData>
    <row r="1" spans="1:2" ht="30">
      <c r="A1" s="12" t="s">
        <v>122</v>
      </c>
    </row>
    <row r="3" spans="1:2">
      <c r="A3" s="4" t="s">
        <v>0</v>
      </c>
      <c r="B3" s="88" t="s">
        <v>123</v>
      </c>
    </row>
    <row r="4" spans="1:2">
      <c r="A4" s="4" t="s">
        <v>1</v>
      </c>
      <c r="B4" t="s">
        <v>110</v>
      </c>
    </row>
    <row r="5" spans="1:2">
      <c r="A5" s="4" t="s">
        <v>2</v>
      </c>
      <c r="B5" t="s">
        <v>121</v>
      </c>
    </row>
    <row r="6" spans="1:2">
      <c r="A6" s="4" t="s">
        <v>3</v>
      </c>
      <c r="B6" t="s">
        <v>111</v>
      </c>
    </row>
    <row r="7" spans="1:2">
      <c r="A7" s="4" t="s">
        <v>4</v>
      </c>
      <c r="B7" t="s">
        <v>6</v>
      </c>
    </row>
    <row r="8" spans="1:2">
      <c r="A8" s="4"/>
    </row>
    <row r="9" spans="1:2" ht="30">
      <c r="A9" s="4" t="s">
        <v>5</v>
      </c>
      <c r="B9" s="1" t="s">
        <v>38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6"/>
  <sheetViews>
    <sheetView workbookViewId="0">
      <selection activeCell="C1" sqref="C1"/>
    </sheetView>
  </sheetViews>
  <sheetFormatPr defaultColWidth="8.625" defaultRowHeight="15"/>
  <cols>
    <col min="1" max="1" width="43.625" customWidth="1"/>
    <col min="2" max="2" width="76.125" customWidth="1"/>
    <col min="3" max="3" width="20.125" bestFit="1" customWidth="1"/>
    <col min="4" max="4" width="10.125" bestFit="1" customWidth="1"/>
    <col min="5" max="5" width="12.625" bestFit="1" customWidth="1"/>
    <col min="7" max="7" width="20.625" customWidth="1"/>
    <col min="8" max="8" width="10.125" bestFit="1" customWidth="1"/>
    <col min="9" max="9" width="17.125" customWidth="1"/>
    <col min="10" max="10" width="10.625" bestFit="1" customWidth="1"/>
  </cols>
  <sheetData>
    <row r="1" spans="1:2">
      <c r="A1" s="2" t="s">
        <v>34</v>
      </c>
      <c r="B1" s="3"/>
    </row>
    <row r="2" spans="1:2" ht="12.75" customHeight="1">
      <c r="A2" s="24" t="s">
        <v>52</v>
      </c>
      <c r="B2" s="25" t="s">
        <v>70</v>
      </c>
    </row>
    <row r="3" spans="1:2">
      <c r="A3" s="1" t="s">
        <v>15</v>
      </c>
      <c r="B3" s="7" t="s">
        <v>73</v>
      </c>
    </row>
    <row r="4" spans="1:2">
      <c r="A4" s="1" t="s">
        <v>16</v>
      </c>
      <c r="B4" s="7" t="s">
        <v>73</v>
      </c>
    </row>
    <row r="5" spans="1:2">
      <c r="A5" s="1" t="s">
        <v>94</v>
      </c>
      <c r="B5" s="7" t="s">
        <v>73</v>
      </c>
    </row>
    <row r="6" spans="1:2">
      <c r="A6" s="5" t="s">
        <v>17</v>
      </c>
      <c r="B6" s="8"/>
    </row>
    <row r="7" spans="1:2">
      <c r="A7" s="1" t="s">
        <v>29</v>
      </c>
      <c r="B7" s="1" t="s">
        <v>18</v>
      </c>
    </row>
    <row r="8" spans="1:2">
      <c r="A8" s="1" t="s">
        <v>32</v>
      </c>
      <c r="B8" s="6" t="s">
        <v>39</v>
      </c>
    </row>
    <row r="9" spans="1:2">
      <c r="A9" s="5" t="s">
        <v>33</v>
      </c>
      <c r="B9" s="8"/>
    </row>
    <row r="10" spans="1:2">
      <c r="A10" s="1" t="s">
        <v>19</v>
      </c>
      <c r="B10" s="6" t="s">
        <v>30</v>
      </c>
    </row>
    <row r="11" spans="1:2">
      <c r="A11" s="1" t="s">
        <v>20</v>
      </c>
      <c r="B11" s="6" t="s">
        <v>40</v>
      </c>
    </row>
    <row r="12" spans="1:2">
      <c r="A12" s="1" t="s">
        <v>21</v>
      </c>
      <c r="B12" s="6" t="s">
        <v>109</v>
      </c>
    </row>
    <row r="13" spans="1:2">
      <c r="A13" s="1" t="s">
        <v>27</v>
      </c>
      <c r="B13" s="6" t="s">
        <v>26</v>
      </c>
    </row>
    <row r="14" spans="1:2">
      <c r="A14" s="1" t="s">
        <v>41</v>
      </c>
      <c r="B14" s="33" t="s">
        <v>100</v>
      </c>
    </row>
    <row r="15" spans="1:2">
      <c r="A15" s="5" t="s">
        <v>9</v>
      </c>
      <c r="B15" s="8"/>
    </row>
    <row r="16" spans="1:2" ht="42.75" customHeight="1">
      <c r="A16" s="1" t="s">
        <v>10</v>
      </c>
      <c r="B16" s="1" t="s">
        <v>96</v>
      </c>
    </row>
    <row r="17" spans="1:3">
      <c r="A17" s="1" t="s">
        <v>22</v>
      </c>
      <c r="B17" t="s">
        <v>23</v>
      </c>
      <c r="C17" s="9"/>
    </row>
    <row r="18" spans="1:3" ht="30">
      <c r="A18" s="1" t="s">
        <v>42</v>
      </c>
      <c r="B18" s="34" t="s">
        <v>101</v>
      </c>
      <c r="C18" s="9"/>
    </row>
    <row r="19" spans="1:3">
      <c r="A19" s="1" t="s">
        <v>43</v>
      </c>
      <c r="B19" s="33" t="s">
        <v>99</v>
      </c>
      <c r="C19" s="9"/>
    </row>
    <row r="20" spans="1:3">
      <c r="A20" s="5" t="s">
        <v>24</v>
      </c>
      <c r="B20" s="5"/>
      <c r="C20" s="9"/>
    </row>
    <row r="21" spans="1:3">
      <c r="A21" s="1" t="s">
        <v>7</v>
      </c>
      <c r="B21" t="s">
        <v>103</v>
      </c>
    </row>
    <row r="22" spans="1:3">
      <c r="A22" s="1" t="s">
        <v>8</v>
      </c>
      <c r="B22" t="s">
        <v>104</v>
      </c>
    </row>
    <row r="23" spans="1:3">
      <c r="A23" s="1" t="s">
        <v>102</v>
      </c>
      <c r="B23" s="6" t="s">
        <v>37</v>
      </c>
    </row>
    <row r="24" spans="1:3">
      <c r="A24" s="1" t="s">
        <v>25</v>
      </c>
      <c r="B24" s="6" t="s">
        <v>28</v>
      </c>
    </row>
    <row r="25" spans="1:3">
      <c r="A25" s="1" t="s">
        <v>31</v>
      </c>
      <c r="B25" t="s">
        <v>105</v>
      </c>
      <c r="C25" t="s">
        <v>97</v>
      </c>
    </row>
    <row r="26" spans="1:3" ht="187.95" customHeight="1">
      <c r="A26" s="1" t="s">
        <v>44</v>
      </c>
      <c r="B26" t="s">
        <v>45</v>
      </c>
    </row>
    <row r="27" spans="1:3" ht="175.05" customHeight="1">
      <c r="A27" s="1" t="s">
        <v>46</v>
      </c>
      <c r="B27" t="s">
        <v>45</v>
      </c>
    </row>
    <row r="28" spans="1:3">
      <c r="A28" s="13" t="s">
        <v>47</v>
      </c>
      <c r="B28" t="s">
        <v>106</v>
      </c>
    </row>
    <row r="29" spans="1:3">
      <c r="A29" s="13" t="s">
        <v>48</v>
      </c>
      <c r="B29" t="s">
        <v>107</v>
      </c>
    </row>
    <row r="30" spans="1:3" ht="30">
      <c r="A30" s="14" t="s">
        <v>51</v>
      </c>
      <c r="B30" t="s">
        <v>108</v>
      </c>
    </row>
    <row r="32" spans="1:3">
      <c r="A32" s="42" t="s">
        <v>35</v>
      </c>
      <c r="B32" s="42"/>
    </row>
    <row r="33" spans="1:2">
      <c r="A33" s="42" t="s">
        <v>36</v>
      </c>
      <c r="B33" s="42"/>
    </row>
    <row r="34" spans="1:2">
      <c r="A34" s="42" t="s">
        <v>49</v>
      </c>
      <c r="B34" s="42"/>
    </row>
    <row r="35" spans="1:2" ht="20.55" customHeight="1">
      <c r="A35" s="43" t="s">
        <v>98</v>
      </c>
      <c r="B35" s="43"/>
    </row>
    <row r="36" spans="1:2">
      <c r="A36" t="s">
        <v>50</v>
      </c>
    </row>
  </sheetData>
  <mergeCells count="4">
    <mergeCell ref="A32:B32"/>
    <mergeCell ref="A33:B33"/>
    <mergeCell ref="A35:B35"/>
    <mergeCell ref="A34:B34"/>
  </mergeCells>
  <phoneticPr fontId="2" type="noConversion"/>
  <hyperlinks>
    <hyperlink ref="A2" location="'Test Scope'!A1" display="targeted Band #" xr:uid="{50EB78C4-1EF4-43C6-9A52-81ECB6650DCA}"/>
    <hyperlink ref="A35:B35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I12"/>
  <sheetViews>
    <sheetView zoomScaleNormal="100" workbookViewId="0">
      <selection activeCell="K1" sqref="K1"/>
    </sheetView>
  </sheetViews>
  <sheetFormatPr defaultColWidth="8.875" defaultRowHeight="15"/>
  <cols>
    <col min="2" max="2" width="12" customWidth="1"/>
    <col min="3" max="3" width="13.875" customWidth="1"/>
  </cols>
  <sheetData>
    <row r="1" spans="1:9" ht="19.8">
      <c r="A1" s="46" t="s">
        <v>53</v>
      </c>
      <c r="B1" s="46"/>
      <c r="C1" s="46"/>
      <c r="D1" s="46"/>
      <c r="E1" s="46"/>
      <c r="F1" s="46"/>
      <c r="G1" s="46"/>
      <c r="H1" s="46"/>
      <c r="I1" s="46"/>
    </row>
    <row r="2" spans="1:9" ht="15.6" thickBot="1"/>
    <row r="3" spans="1:9" ht="15.6" thickBot="1">
      <c r="B3" s="47" t="s">
        <v>54</v>
      </c>
      <c r="C3" s="48"/>
      <c r="D3" s="51" t="s">
        <v>55</v>
      </c>
      <c r="E3" s="52"/>
      <c r="F3" s="51" t="s">
        <v>56</v>
      </c>
      <c r="G3" s="52"/>
      <c r="H3" s="51" t="s">
        <v>57</v>
      </c>
      <c r="I3" s="52"/>
    </row>
    <row r="4" spans="1:9" ht="15.6" thickBot="1">
      <c r="B4" s="49"/>
      <c r="C4" s="50"/>
      <c r="D4" s="15" t="s">
        <v>58</v>
      </c>
      <c r="E4" s="15" t="s">
        <v>59</v>
      </c>
      <c r="F4" s="15" t="s">
        <v>58</v>
      </c>
      <c r="G4" s="15" t="s">
        <v>59</v>
      </c>
      <c r="H4" s="15" t="s">
        <v>58</v>
      </c>
      <c r="I4" s="15" t="s">
        <v>59</v>
      </c>
    </row>
    <row r="5" spans="1:9" ht="30" customHeight="1" thickBot="1">
      <c r="B5" s="21" t="s">
        <v>62</v>
      </c>
      <c r="C5" s="16" t="s">
        <v>63</v>
      </c>
      <c r="D5" s="17" t="s">
        <v>61</v>
      </c>
      <c r="E5" s="17" t="s">
        <v>61</v>
      </c>
      <c r="F5" s="17" t="s">
        <v>61</v>
      </c>
      <c r="G5" s="17" t="s">
        <v>61</v>
      </c>
      <c r="H5" s="18" t="s">
        <v>67</v>
      </c>
      <c r="I5" s="18" t="s">
        <v>67</v>
      </c>
    </row>
    <row r="6" spans="1:9" ht="32.25" customHeight="1" thickBot="1">
      <c r="B6" s="21" t="s">
        <v>64</v>
      </c>
      <c r="C6" s="16" t="s">
        <v>63</v>
      </c>
      <c r="D6" s="19" t="s">
        <v>61</v>
      </c>
      <c r="E6" s="19" t="s">
        <v>61</v>
      </c>
      <c r="F6" s="19" t="s">
        <v>61</v>
      </c>
      <c r="G6" s="19" t="s">
        <v>61</v>
      </c>
      <c r="H6" s="18" t="s">
        <v>67</v>
      </c>
      <c r="I6" s="18" t="s">
        <v>67</v>
      </c>
    </row>
    <row r="7" spans="1:9" ht="39" customHeight="1" thickBot="1">
      <c r="B7" s="21" t="s">
        <v>65</v>
      </c>
      <c r="C7" s="16" t="s">
        <v>63</v>
      </c>
      <c r="D7" s="20" t="s">
        <v>60</v>
      </c>
      <c r="E7" s="19" t="s">
        <v>61</v>
      </c>
      <c r="F7" s="19" t="s">
        <v>71</v>
      </c>
      <c r="G7" s="19" t="s">
        <v>72</v>
      </c>
      <c r="H7" s="20" t="s">
        <v>60</v>
      </c>
      <c r="I7" s="19" t="s">
        <v>61</v>
      </c>
    </row>
    <row r="8" spans="1:9" ht="37.5" customHeight="1" thickBot="1">
      <c r="B8" s="21" t="s">
        <v>66</v>
      </c>
      <c r="C8" s="16" t="s">
        <v>63</v>
      </c>
      <c r="D8" s="20" t="s">
        <v>60</v>
      </c>
      <c r="E8" s="19" t="s">
        <v>61</v>
      </c>
      <c r="F8" s="19" t="s">
        <v>72</v>
      </c>
      <c r="G8" s="19" t="s">
        <v>72</v>
      </c>
      <c r="H8" s="20" t="s">
        <v>60</v>
      </c>
      <c r="I8" s="19" t="s">
        <v>61</v>
      </c>
    </row>
    <row r="9" spans="1:9" ht="15.75" customHeight="1"/>
    <row r="10" spans="1:9" ht="26.25" customHeight="1">
      <c r="B10" s="22" t="s">
        <v>60</v>
      </c>
      <c r="C10" s="44" t="s">
        <v>68</v>
      </c>
      <c r="D10" s="44"/>
    </row>
    <row r="11" spans="1:9" ht="26.25" customHeight="1">
      <c r="B11" s="23" t="s">
        <v>61</v>
      </c>
      <c r="C11" s="44" t="s">
        <v>69</v>
      </c>
      <c r="D11" s="44"/>
    </row>
    <row r="12" spans="1:9">
      <c r="B12" s="45" t="s">
        <v>95</v>
      </c>
      <c r="C12" s="45"/>
      <c r="D12" s="45"/>
      <c r="E12" s="45"/>
      <c r="F12" s="45"/>
      <c r="G12" s="45"/>
      <c r="H12" s="45"/>
      <c r="I12" s="45"/>
    </row>
  </sheetData>
  <mergeCells count="8">
    <mergeCell ref="C11:D11"/>
    <mergeCell ref="B12:I12"/>
    <mergeCell ref="A1:I1"/>
    <mergeCell ref="C10:D10"/>
    <mergeCell ref="B3:C4"/>
    <mergeCell ref="D3:E3"/>
    <mergeCell ref="F3:G3"/>
    <mergeCell ref="H3:I3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135"/>
  <sheetViews>
    <sheetView zoomScale="55" zoomScaleNormal="55" workbookViewId="0">
      <selection activeCell="Z1" sqref="Z1"/>
    </sheetView>
  </sheetViews>
  <sheetFormatPr defaultColWidth="8.875" defaultRowHeight="15"/>
  <cols>
    <col min="1" max="1" width="11.625" customWidth="1"/>
    <col min="2" max="2" width="7.875" customWidth="1"/>
    <col min="7" max="7" width="10" customWidth="1"/>
    <col min="9" max="9" width="13.125" customWidth="1"/>
    <col min="11" max="11" width="9.125"/>
    <col min="12" max="12" width="13.5" customWidth="1"/>
    <col min="13" max="13" width="9.125"/>
    <col min="14" max="14" width="14.125" customWidth="1"/>
    <col min="15" max="15" width="7.5" customWidth="1"/>
    <col min="17" max="17" width="9.5" customWidth="1"/>
    <col min="22" max="22" width="12.875" customWidth="1"/>
    <col min="25" max="25" width="15.125" customWidth="1"/>
  </cols>
  <sheetData>
    <row r="1" spans="1:25" s="37" customFormat="1" ht="17.399999999999999">
      <c r="A1" s="39" t="s">
        <v>120</v>
      </c>
      <c r="B1" s="40"/>
      <c r="C1" s="40"/>
      <c r="D1" s="40"/>
      <c r="E1" s="40"/>
      <c r="F1" s="40"/>
      <c r="G1" s="40"/>
      <c r="H1" s="40"/>
      <c r="I1" s="40"/>
      <c r="J1" s="40"/>
    </row>
    <row r="2" spans="1:25" s="37" customFormat="1"/>
    <row r="3" spans="1:25" ht="16.2" customHeight="1" thickBot="1">
      <c r="A3" s="86" t="s">
        <v>112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5" ht="24.75" customHeight="1">
      <c r="A4" s="84" t="s">
        <v>11</v>
      </c>
      <c r="B4" s="72" t="s">
        <v>20</v>
      </c>
      <c r="C4" s="74" t="s">
        <v>75</v>
      </c>
      <c r="D4" s="75"/>
      <c r="E4" s="78" t="s">
        <v>76</v>
      </c>
      <c r="F4" s="78"/>
      <c r="G4" s="80" t="s">
        <v>81</v>
      </c>
      <c r="H4" s="80"/>
      <c r="I4" s="78" t="s">
        <v>83</v>
      </c>
      <c r="J4" s="80" t="s">
        <v>82</v>
      </c>
      <c r="K4" s="80"/>
      <c r="L4" s="78" t="s">
        <v>84</v>
      </c>
      <c r="M4" s="30"/>
      <c r="N4" s="84" t="s">
        <v>11</v>
      </c>
      <c r="O4" s="72" t="s">
        <v>20</v>
      </c>
      <c r="P4" s="74" t="s">
        <v>75</v>
      </c>
      <c r="Q4" s="75"/>
      <c r="R4" s="78" t="s">
        <v>76</v>
      </c>
      <c r="S4" s="78"/>
      <c r="T4" s="80" t="s">
        <v>86</v>
      </c>
      <c r="U4" s="80"/>
      <c r="V4" s="81" t="s">
        <v>87</v>
      </c>
      <c r="W4" s="80" t="s">
        <v>85</v>
      </c>
      <c r="X4" s="80"/>
      <c r="Y4" s="81" t="s">
        <v>88</v>
      </c>
    </row>
    <row r="5" spans="1:25" ht="15.6" thickBot="1">
      <c r="A5" s="85"/>
      <c r="B5" s="73"/>
      <c r="C5" s="76"/>
      <c r="D5" s="77"/>
      <c r="E5" s="79"/>
      <c r="F5" s="79"/>
      <c r="G5" s="26" t="s">
        <v>77</v>
      </c>
      <c r="H5" s="26" t="s">
        <v>78</v>
      </c>
      <c r="I5" s="79"/>
      <c r="J5" s="26" t="s">
        <v>79</v>
      </c>
      <c r="K5" s="26" t="s">
        <v>80</v>
      </c>
      <c r="L5" s="79"/>
      <c r="N5" s="85"/>
      <c r="O5" s="73"/>
      <c r="P5" s="76"/>
      <c r="Q5" s="77"/>
      <c r="R5" s="79"/>
      <c r="S5" s="79"/>
      <c r="T5" s="26" t="s">
        <v>77</v>
      </c>
      <c r="U5" s="26" t="s">
        <v>78</v>
      </c>
      <c r="V5" s="82"/>
      <c r="W5" s="26" t="s">
        <v>79</v>
      </c>
      <c r="X5" s="26" t="s">
        <v>80</v>
      </c>
      <c r="Y5" s="82"/>
    </row>
    <row r="6" spans="1:25" ht="15" customHeight="1">
      <c r="A6" s="70" t="s">
        <v>93</v>
      </c>
      <c r="B6" s="83" t="s">
        <v>91</v>
      </c>
      <c r="C6" s="11" t="s">
        <v>12</v>
      </c>
      <c r="D6" s="11">
        <v>385500</v>
      </c>
      <c r="E6" s="11" t="s">
        <v>12</v>
      </c>
      <c r="F6" s="11">
        <v>423500</v>
      </c>
      <c r="G6" s="27">
        <v>12.1143</v>
      </c>
      <c r="H6" s="27">
        <v>11.5123</v>
      </c>
      <c r="I6" s="61">
        <f>10*LOG((10^(G6/10)+10^(G7/10)+10^(G8/10)+10^(H6/10)+10^(H7/10)+10^(H8/10))/6)</f>
        <v>11.292560396009341</v>
      </c>
      <c r="J6" s="28">
        <v>15.1243</v>
      </c>
      <c r="K6" s="28">
        <v>14.7644</v>
      </c>
      <c r="L6" s="61">
        <f>10*LOG((10^(J6/10)+10^(J7/10)+10^(J8/10)+10^(K6/10)+10^(K7/10)+10^(K8/10))/6)</f>
        <v>14.692954351369718</v>
      </c>
      <c r="N6" s="70" t="s">
        <v>93</v>
      </c>
      <c r="O6" s="83" t="s">
        <v>91</v>
      </c>
      <c r="P6" s="11" t="s">
        <v>12</v>
      </c>
      <c r="Q6" s="11">
        <v>385500</v>
      </c>
      <c r="R6" s="11" t="s">
        <v>12</v>
      </c>
      <c r="S6" s="11">
        <v>423500</v>
      </c>
      <c r="T6" s="38"/>
      <c r="U6" s="38"/>
      <c r="V6" s="64">
        <f>10*LOG(6/((1/10^(T6/10))+(1/10^(T7/10))+(1/10^(T8/10))+(1/10^(U6/10))+(1/10^(U7/10))+(1/10^(U8/10))))</f>
        <v>-84.677307826123013</v>
      </c>
      <c r="W6" s="38"/>
      <c r="X6" s="38"/>
      <c r="Y6" s="64">
        <f>10*LOG(6/((1/10^(W6/10))+(1/10^(W7/10))+(1/10^(W8/10))+(1/10^(X6/10))+(1/10^(X7/10))+(1/10^(X8/10))))</f>
        <v>-89.820091196369546</v>
      </c>
    </row>
    <row r="7" spans="1:25" ht="16.2">
      <c r="A7" s="53"/>
      <c r="B7" s="56"/>
      <c r="C7" s="11" t="s">
        <v>13</v>
      </c>
      <c r="D7" s="11">
        <v>390000</v>
      </c>
      <c r="E7" s="11" t="s">
        <v>13</v>
      </c>
      <c r="F7" s="11">
        <v>428000</v>
      </c>
      <c r="G7" s="27">
        <v>9.3638600000000007</v>
      </c>
      <c r="H7" s="27">
        <v>10.9781</v>
      </c>
      <c r="I7" s="62"/>
      <c r="J7" s="28">
        <v>13.485900000000001</v>
      </c>
      <c r="K7" s="28">
        <v>15.0945</v>
      </c>
      <c r="L7" s="62"/>
      <c r="N7" s="53"/>
      <c r="O7" s="56"/>
      <c r="P7" s="11" t="s">
        <v>13</v>
      </c>
      <c r="Q7" s="11">
        <v>390000</v>
      </c>
      <c r="R7" s="11" t="s">
        <v>13</v>
      </c>
      <c r="S7" s="11">
        <v>428000</v>
      </c>
      <c r="T7" s="38">
        <v>-89.8279</v>
      </c>
      <c r="U7" s="38">
        <v>-89.032799999999995</v>
      </c>
      <c r="V7" s="65"/>
      <c r="W7" s="38">
        <v>-94.596999999999994</v>
      </c>
      <c r="X7" s="38">
        <v>-94.585599999999999</v>
      </c>
      <c r="Y7" s="65"/>
    </row>
    <row r="8" spans="1:25" ht="16.2">
      <c r="A8" s="53"/>
      <c r="B8" s="71"/>
      <c r="C8" s="11" t="s">
        <v>14</v>
      </c>
      <c r="D8" s="11">
        <v>394500</v>
      </c>
      <c r="E8" s="11" t="s">
        <v>14</v>
      </c>
      <c r="F8" s="11">
        <v>432500</v>
      </c>
      <c r="G8" s="27">
        <v>11.914099999999999</v>
      </c>
      <c r="H8" s="27">
        <v>11.3546</v>
      </c>
      <c r="I8" s="62"/>
      <c r="J8" s="28">
        <v>14.8771</v>
      </c>
      <c r="K8" s="28">
        <v>14.611700000000001</v>
      </c>
      <c r="L8" s="62"/>
      <c r="N8" s="53"/>
      <c r="O8" s="71"/>
      <c r="P8" s="11" t="s">
        <v>14</v>
      </c>
      <c r="Q8" s="11">
        <v>394500</v>
      </c>
      <c r="R8" s="11" t="s">
        <v>14</v>
      </c>
      <c r="S8" s="11">
        <v>432500</v>
      </c>
      <c r="T8" s="38"/>
      <c r="U8" s="38"/>
      <c r="V8" s="65"/>
      <c r="W8" s="38"/>
      <c r="X8" s="38"/>
      <c r="Y8" s="65"/>
    </row>
    <row r="9" spans="1:25" ht="15" customHeight="1">
      <c r="A9" s="70" t="s">
        <v>74</v>
      </c>
      <c r="B9" s="55" t="s">
        <v>91</v>
      </c>
      <c r="C9" s="11" t="s">
        <v>12</v>
      </c>
      <c r="D9" s="35">
        <v>142600</v>
      </c>
      <c r="E9" s="11" t="s">
        <v>12</v>
      </c>
      <c r="F9" s="35">
        <v>153600</v>
      </c>
      <c r="G9" s="27">
        <v>9.1156799999999993</v>
      </c>
      <c r="H9" s="27">
        <v>9.5717099999999995</v>
      </c>
      <c r="I9" s="61">
        <f>10*LOG((10^(G9/10)+10^(G10/10)+10^(G11/10)+10^(H9/10)+10^(H10/10)+10^(H11/10))/6)</f>
        <v>9.3709551903124968</v>
      </c>
      <c r="J9" s="28">
        <v>11.8483</v>
      </c>
      <c r="K9" s="28">
        <v>12.462999999999999</v>
      </c>
      <c r="L9" s="61">
        <f>10*LOG((10^(J9/10)+10^(J10/10)+10^(J11/10)+10^(K9/10)+10^(K10/10)+10^(K11/10))/6)</f>
        <v>12.069240233026875</v>
      </c>
      <c r="N9" s="70" t="s">
        <v>74</v>
      </c>
      <c r="O9" s="55" t="s">
        <v>91</v>
      </c>
      <c r="P9" s="11" t="s">
        <v>12</v>
      </c>
      <c r="Q9" s="35">
        <v>142600</v>
      </c>
      <c r="R9" s="11" t="s">
        <v>12</v>
      </c>
      <c r="S9" s="35">
        <v>153600</v>
      </c>
      <c r="T9" s="38"/>
      <c r="U9" s="38"/>
      <c r="V9" s="64">
        <f>10*LOG(6/((1/10^(T9/10))+(1/10^(T10/10))+(1/10^(T11/10))+(1/10^(U9/10))+(1/10^(U10/10))+(1/10^(U11/10))))</f>
        <v>-75.570587596519786</v>
      </c>
      <c r="W9" s="28">
        <v>-83.350499999999997</v>
      </c>
      <c r="X9" s="28">
        <v>-85.614000000000004</v>
      </c>
      <c r="Y9" s="67">
        <f>10*LOG(6/((1/10^(W9/10))+(1/10^(W10/10))+(1/10^(W11/10))+(1/10^(X9/10))+(1/10^(X10/10))+(1/10^(X11/10))))</f>
        <v>-85.030893669308597</v>
      </c>
    </row>
    <row r="10" spans="1:25" ht="16.2">
      <c r="A10" s="53"/>
      <c r="B10" s="56"/>
      <c r="C10" s="10" t="s">
        <v>13</v>
      </c>
      <c r="D10" s="35">
        <v>143600</v>
      </c>
      <c r="E10" s="10" t="s">
        <v>13</v>
      </c>
      <c r="F10" s="35">
        <v>154600</v>
      </c>
      <c r="G10" s="27">
        <v>9.3593700000000002</v>
      </c>
      <c r="H10" s="27">
        <v>9.7419700000000002</v>
      </c>
      <c r="I10" s="62"/>
      <c r="J10" s="28">
        <v>11.3925</v>
      </c>
      <c r="K10" s="28">
        <v>12.1706</v>
      </c>
      <c r="L10" s="62"/>
      <c r="N10" s="53"/>
      <c r="O10" s="56"/>
      <c r="P10" s="10" t="s">
        <v>13</v>
      </c>
      <c r="Q10" s="35">
        <v>143600</v>
      </c>
      <c r="R10" s="10" t="s">
        <v>13</v>
      </c>
      <c r="S10" s="35">
        <v>154600</v>
      </c>
      <c r="T10" s="38"/>
      <c r="U10" s="38">
        <v>-83.352099999999993</v>
      </c>
      <c r="V10" s="65"/>
      <c r="W10" s="28">
        <v>-85.5886</v>
      </c>
      <c r="X10" s="28">
        <v>-85.017799999999994</v>
      </c>
      <c r="Y10" s="68"/>
    </row>
    <row r="11" spans="1:25" ht="16.2">
      <c r="A11" s="53"/>
      <c r="B11" s="71"/>
      <c r="C11" s="10" t="s">
        <v>14</v>
      </c>
      <c r="D11" s="35">
        <v>144600</v>
      </c>
      <c r="E11" s="10" t="s">
        <v>14</v>
      </c>
      <c r="F11" s="35">
        <v>155600</v>
      </c>
      <c r="G11" s="27">
        <v>8.5974299999999992</v>
      </c>
      <c r="H11" s="27">
        <v>9.7308699999999995</v>
      </c>
      <c r="I11" s="62"/>
      <c r="J11" s="28">
        <v>11.8941</v>
      </c>
      <c r="K11" s="28">
        <v>12.541600000000001</v>
      </c>
      <c r="L11" s="62"/>
      <c r="N11" s="53"/>
      <c r="O11" s="71"/>
      <c r="P11" s="10" t="s">
        <v>14</v>
      </c>
      <c r="Q11" s="35">
        <v>144600</v>
      </c>
      <c r="R11" s="10" t="s">
        <v>14</v>
      </c>
      <c r="S11" s="35">
        <v>155600</v>
      </c>
      <c r="T11" s="38"/>
      <c r="U11" s="38"/>
      <c r="V11" s="65"/>
      <c r="W11" s="28">
        <v>-85.2577</v>
      </c>
      <c r="X11" s="28">
        <v>-84.985200000000006</v>
      </c>
      <c r="Y11" s="68"/>
    </row>
    <row r="12" spans="1:25" ht="15" customHeight="1">
      <c r="A12" s="70" t="s">
        <v>90</v>
      </c>
      <c r="B12" s="55" t="s">
        <v>92</v>
      </c>
      <c r="C12" s="11" t="s">
        <v>12</v>
      </c>
      <c r="D12" s="11">
        <v>509202</v>
      </c>
      <c r="E12" s="11" t="s">
        <v>12</v>
      </c>
      <c r="F12" s="11">
        <v>509202</v>
      </c>
      <c r="G12" s="27">
        <v>12.3453</v>
      </c>
      <c r="H12" s="27">
        <v>12.6639</v>
      </c>
      <c r="I12" s="61">
        <f>10*LOG((10^(G12/10)+10^(G13/10)+10^(G14/10)+10^(H12/10)+10^(H13/10)+10^(H14/10))/6)</f>
        <v>13.65448823454753</v>
      </c>
      <c r="J12" s="28" t="s">
        <v>67</v>
      </c>
      <c r="K12" s="28" t="s">
        <v>67</v>
      </c>
      <c r="L12" s="61" t="e">
        <f>10*LOG((10^(J12/10)+10^(J13/10)+10^(J14/10)+10^(K12/10)+10^(K13/10)+10^(K14/10))/6)</f>
        <v>#VALUE!</v>
      </c>
      <c r="N12" s="70" t="s">
        <v>90</v>
      </c>
      <c r="O12" s="55" t="s">
        <v>92</v>
      </c>
      <c r="P12" s="11" t="s">
        <v>12</v>
      </c>
      <c r="Q12" s="11">
        <v>509202</v>
      </c>
      <c r="R12" s="11" t="s">
        <v>12</v>
      </c>
      <c r="S12" s="11">
        <v>509202</v>
      </c>
      <c r="T12" s="38"/>
      <c r="U12" s="38"/>
      <c r="V12" s="64">
        <f>10*LOG(6/((1/10^(T12/10))+(1/10^(T13/10))+(1/10^(T14/10))+(1/10^(U12/10))+(1/10^(U13/10))+(1/10^(U14/10))))</f>
        <v>-73.113587672866743</v>
      </c>
      <c r="W12" s="28" t="s">
        <v>67</v>
      </c>
      <c r="X12" s="28" t="s">
        <v>67</v>
      </c>
      <c r="Y12" s="67" t="e">
        <f>10*LOG(6/((1/10^(W12/10))+(1/10^(W13/10))+(1/10^(W14/10))+(1/10^(X12/10))+(1/10^(X13/10))+(1/10^(X14/10))))</f>
        <v>#VALUE!</v>
      </c>
    </row>
    <row r="13" spans="1:25" ht="16.2">
      <c r="A13" s="53"/>
      <c r="B13" s="56"/>
      <c r="C13" s="10" t="s">
        <v>13</v>
      </c>
      <c r="D13" s="10">
        <v>518598</v>
      </c>
      <c r="E13" s="10" t="s">
        <v>13</v>
      </c>
      <c r="F13" s="10">
        <v>518598</v>
      </c>
      <c r="G13" s="27">
        <v>14.1599</v>
      </c>
      <c r="H13" s="27">
        <v>14.897</v>
      </c>
      <c r="I13" s="62"/>
      <c r="J13" s="28" t="s">
        <v>67</v>
      </c>
      <c r="K13" s="28" t="s">
        <v>67</v>
      </c>
      <c r="L13" s="62"/>
      <c r="N13" s="53"/>
      <c r="O13" s="56"/>
      <c r="P13" s="10" t="s">
        <v>13</v>
      </c>
      <c r="Q13" s="10">
        <v>518598</v>
      </c>
      <c r="R13" s="10" t="s">
        <v>13</v>
      </c>
      <c r="S13" s="10">
        <v>518598</v>
      </c>
      <c r="T13" s="38"/>
      <c r="U13" s="38">
        <v>-80.895099999999999</v>
      </c>
      <c r="V13" s="65"/>
      <c r="W13" s="28" t="s">
        <v>67</v>
      </c>
      <c r="X13" s="28" t="s">
        <v>67</v>
      </c>
      <c r="Y13" s="68"/>
    </row>
    <row r="14" spans="1:25" ht="16.2">
      <c r="A14" s="53"/>
      <c r="B14" s="71"/>
      <c r="C14" s="10" t="s">
        <v>14</v>
      </c>
      <c r="D14" s="10">
        <v>528000</v>
      </c>
      <c r="E14" s="10" t="s">
        <v>14</v>
      </c>
      <c r="F14" s="10">
        <v>528000</v>
      </c>
      <c r="G14" s="27">
        <v>13.902100000000001</v>
      </c>
      <c r="H14" s="27">
        <v>13.4358</v>
      </c>
      <c r="I14" s="62"/>
      <c r="J14" s="28" t="s">
        <v>67</v>
      </c>
      <c r="K14" s="28" t="s">
        <v>67</v>
      </c>
      <c r="L14" s="62"/>
      <c r="N14" s="53"/>
      <c r="O14" s="71"/>
      <c r="P14" s="10" t="s">
        <v>14</v>
      </c>
      <c r="Q14" s="10">
        <v>528000</v>
      </c>
      <c r="R14" s="10" t="s">
        <v>14</v>
      </c>
      <c r="S14" s="10">
        <v>528000</v>
      </c>
      <c r="T14" s="38"/>
      <c r="U14" s="38"/>
      <c r="V14" s="65"/>
      <c r="W14" s="28" t="s">
        <v>67</v>
      </c>
      <c r="X14" s="28" t="s">
        <v>67</v>
      </c>
      <c r="Y14" s="68"/>
    </row>
    <row r="15" spans="1:25" ht="15" customHeight="1">
      <c r="A15" s="53" t="s">
        <v>89</v>
      </c>
      <c r="B15" s="55" t="s">
        <v>92</v>
      </c>
      <c r="C15" s="11" t="s">
        <v>12</v>
      </c>
      <c r="D15" s="10">
        <v>623334</v>
      </c>
      <c r="E15" s="11" t="s">
        <v>12</v>
      </c>
      <c r="F15" s="10">
        <v>623334</v>
      </c>
      <c r="G15" s="27">
        <v>8.6175099999999993</v>
      </c>
      <c r="H15" s="27">
        <v>7.4245900000000002</v>
      </c>
      <c r="I15" s="61">
        <f>10*LOG((10^(G15/10)+10^(G16/10)+10^(G17/10)+10^(H15/10)+10^(H16/10)+10^(H17/10))/6)</f>
        <v>9.7296713890648192</v>
      </c>
      <c r="J15" s="28" t="s">
        <v>67</v>
      </c>
      <c r="K15" s="28" t="s">
        <v>67</v>
      </c>
      <c r="L15" s="61" t="e">
        <f>10*LOG((10^(J15/10)+10^(J16/10)+10^(J17/10)+10^(K15/10)+10^(K16/10)+10^(K17/10))/6)</f>
        <v>#VALUE!</v>
      </c>
      <c r="N15" s="53" t="s">
        <v>89</v>
      </c>
      <c r="O15" s="55" t="s">
        <v>92</v>
      </c>
      <c r="P15" s="11" t="s">
        <v>12</v>
      </c>
      <c r="Q15" s="10">
        <v>623334</v>
      </c>
      <c r="R15" s="11" t="s">
        <v>12</v>
      </c>
      <c r="S15" s="10">
        <v>623334</v>
      </c>
      <c r="T15" s="38"/>
      <c r="U15" s="38"/>
      <c r="V15" s="64">
        <f>10*LOG(6/((1/10^(T15/10))+(1/10^(T16/10))+(1/10^(T17/10))+(1/10^(U15/10))+(1/10^(U16/10))+(1/10^(U17/10))))</f>
        <v>-81.633951116444081</v>
      </c>
      <c r="W15" s="28" t="s">
        <v>67</v>
      </c>
      <c r="X15" s="28" t="s">
        <v>67</v>
      </c>
      <c r="Y15" s="67" t="e">
        <f>10*LOG(6/((1/10^(W15/10))+(1/10^(W16/10))+(1/10^(W17/10))+(1/10^(X15/10))+(1/10^(X16/10))+(1/10^(X17/10))))</f>
        <v>#VALUE!</v>
      </c>
    </row>
    <row r="16" spans="1:25" ht="16.2">
      <c r="A16" s="53"/>
      <c r="B16" s="56"/>
      <c r="C16" s="10" t="s">
        <v>13</v>
      </c>
      <c r="D16" s="10">
        <v>636666</v>
      </c>
      <c r="E16" s="10" t="s">
        <v>13</v>
      </c>
      <c r="F16" s="10">
        <v>636666</v>
      </c>
      <c r="G16" s="27">
        <v>10.618600000000001</v>
      </c>
      <c r="H16" s="27">
        <v>9.8066099999999992</v>
      </c>
      <c r="I16" s="62"/>
      <c r="J16" s="28" t="s">
        <v>67</v>
      </c>
      <c r="K16" s="28" t="s">
        <v>67</v>
      </c>
      <c r="L16" s="62"/>
      <c r="N16" s="53"/>
      <c r="O16" s="56"/>
      <c r="P16" s="10" t="s">
        <v>13</v>
      </c>
      <c r="Q16" s="10">
        <v>636666</v>
      </c>
      <c r="R16" s="10" t="s">
        <v>13</v>
      </c>
      <c r="S16" s="10">
        <v>636666</v>
      </c>
      <c r="T16" s="38">
        <v>-86.698300000000003</v>
      </c>
      <c r="U16" s="38">
        <v>-86.090800000000002</v>
      </c>
      <c r="V16" s="65"/>
      <c r="W16" s="28" t="s">
        <v>67</v>
      </c>
      <c r="X16" s="28" t="s">
        <v>67</v>
      </c>
      <c r="Y16" s="68"/>
    </row>
    <row r="17" spans="1:25" ht="16.8" thickBot="1">
      <c r="A17" s="54"/>
      <c r="B17" s="57"/>
      <c r="C17" s="29" t="s">
        <v>14</v>
      </c>
      <c r="D17" s="29">
        <v>650000</v>
      </c>
      <c r="E17" s="29" t="s">
        <v>14</v>
      </c>
      <c r="F17" s="29">
        <v>650000</v>
      </c>
      <c r="G17" s="31">
        <v>10.939299999999999</v>
      </c>
      <c r="H17" s="31">
        <v>10.0299</v>
      </c>
      <c r="I17" s="63"/>
      <c r="J17" s="36" t="s">
        <v>67</v>
      </c>
      <c r="K17" s="36" t="s">
        <v>67</v>
      </c>
      <c r="L17" s="63"/>
      <c r="M17" s="32"/>
      <c r="N17" s="54"/>
      <c r="O17" s="57"/>
      <c r="P17" s="29" t="s">
        <v>14</v>
      </c>
      <c r="Q17" s="29">
        <v>650000</v>
      </c>
      <c r="R17" s="29" t="s">
        <v>14</v>
      </c>
      <c r="S17" s="29">
        <v>650000</v>
      </c>
      <c r="T17" s="41"/>
      <c r="U17" s="41"/>
      <c r="V17" s="66"/>
      <c r="W17" s="36" t="s">
        <v>67</v>
      </c>
      <c r="X17" s="36" t="s">
        <v>67</v>
      </c>
      <c r="Y17" s="69"/>
    </row>
    <row r="18" spans="1:25" s="37" customFormat="1"/>
    <row r="19" spans="1:25" s="37" customFormat="1"/>
    <row r="20" spans="1:25" ht="16.2" customHeight="1" thickBot="1">
      <c r="A20" s="86" t="s">
        <v>113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</row>
    <row r="21" spans="1:25" ht="24.75" customHeight="1">
      <c r="A21" s="84" t="s">
        <v>11</v>
      </c>
      <c r="B21" s="72" t="s">
        <v>20</v>
      </c>
      <c r="C21" s="74" t="s">
        <v>75</v>
      </c>
      <c r="D21" s="75"/>
      <c r="E21" s="78" t="s">
        <v>76</v>
      </c>
      <c r="F21" s="78"/>
      <c r="G21" s="80" t="s">
        <v>81</v>
      </c>
      <c r="H21" s="80"/>
      <c r="I21" s="78" t="s">
        <v>83</v>
      </c>
      <c r="J21" s="80" t="s">
        <v>82</v>
      </c>
      <c r="K21" s="80"/>
      <c r="L21" s="78" t="s">
        <v>84</v>
      </c>
      <c r="M21" s="30"/>
      <c r="N21" s="84" t="s">
        <v>11</v>
      </c>
      <c r="O21" s="72" t="s">
        <v>20</v>
      </c>
      <c r="P21" s="74" t="s">
        <v>75</v>
      </c>
      <c r="Q21" s="75"/>
      <c r="R21" s="78" t="s">
        <v>76</v>
      </c>
      <c r="S21" s="78"/>
      <c r="T21" s="80" t="s">
        <v>86</v>
      </c>
      <c r="U21" s="80"/>
      <c r="V21" s="81" t="s">
        <v>87</v>
      </c>
      <c r="W21" s="80" t="s">
        <v>85</v>
      </c>
      <c r="X21" s="80"/>
      <c r="Y21" s="81" t="s">
        <v>88</v>
      </c>
    </row>
    <row r="22" spans="1:25" ht="15.6" thickBot="1">
      <c r="A22" s="85"/>
      <c r="B22" s="73"/>
      <c r="C22" s="76"/>
      <c r="D22" s="77"/>
      <c r="E22" s="79"/>
      <c r="F22" s="79"/>
      <c r="G22" s="26" t="s">
        <v>77</v>
      </c>
      <c r="H22" s="26" t="s">
        <v>78</v>
      </c>
      <c r="I22" s="79"/>
      <c r="J22" s="26" t="s">
        <v>79</v>
      </c>
      <c r="K22" s="26" t="s">
        <v>80</v>
      </c>
      <c r="L22" s="79"/>
      <c r="N22" s="85"/>
      <c r="O22" s="73"/>
      <c r="P22" s="76"/>
      <c r="Q22" s="77"/>
      <c r="R22" s="79"/>
      <c r="S22" s="79"/>
      <c r="T22" s="26" t="s">
        <v>77</v>
      </c>
      <c r="U22" s="26" t="s">
        <v>78</v>
      </c>
      <c r="V22" s="82"/>
      <c r="W22" s="26" t="s">
        <v>79</v>
      </c>
      <c r="X22" s="26" t="s">
        <v>80</v>
      </c>
      <c r="Y22" s="82"/>
    </row>
    <row r="23" spans="1:25" ht="15" customHeight="1">
      <c r="A23" s="70" t="s">
        <v>93</v>
      </c>
      <c r="B23" s="83" t="s">
        <v>91</v>
      </c>
      <c r="C23" s="11" t="s">
        <v>12</v>
      </c>
      <c r="D23" s="11">
        <v>385500</v>
      </c>
      <c r="E23" s="11" t="s">
        <v>12</v>
      </c>
      <c r="F23" s="11">
        <v>423500</v>
      </c>
      <c r="G23" s="27">
        <v>5.3614300000000004</v>
      </c>
      <c r="H23" s="27">
        <v>6.4342899999999998</v>
      </c>
      <c r="I23" s="61">
        <f>10*LOG((10^(G23/10)+10^(G24/10)+10^(G25/10)+10^(H23/10)+10^(H24/10)+10^(H25/10))/6)</f>
        <v>6.4121333577994939</v>
      </c>
      <c r="J23" s="28">
        <v>5.8169599999999999</v>
      </c>
      <c r="K23" s="28">
        <v>8.5382400000000001</v>
      </c>
      <c r="L23" s="61">
        <f>10*LOG((10^(J23/10)+10^(J24/10)+10^(J25/10)+10^(K23/10)+10^(K24/10)+10^(K25/10))/6)</f>
        <v>7.5013274124730875</v>
      </c>
      <c r="N23" s="70" t="s">
        <v>93</v>
      </c>
      <c r="O23" s="83" t="s">
        <v>91</v>
      </c>
      <c r="P23" s="11" t="s">
        <v>12</v>
      </c>
      <c r="Q23" s="11">
        <v>385500</v>
      </c>
      <c r="R23" s="11" t="s">
        <v>12</v>
      </c>
      <c r="S23" s="11">
        <v>423500</v>
      </c>
      <c r="T23" s="38"/>
      <c r="U23" s="38"/>
      <c r="V23" s="64">
        <f>10*LOG(6/((1/10^(T23/10))+(1/10^(T24/10))+(1/10^(T25/10))+(1/10^(U23/10))+(1/10^(U24/10))+(1/10^(U25/10))))</f>
        <v>-87.146402395591849</v>
      </c>
      <c r="W23" s="38"/>
      <c r="X23" s="38"/>
      <c r="Y23" s="64">
        <f>10*LOG(6/((1/10^(W23/10))+(1/10^(W24/10))+(1/10^(W25/10))+(1/10^(X23/10))+(1/10^(X24/10))+(1/10^(X25/10))))</f>
        <v>-91.684642988707481</v>
      </c>
    </row>
    <row r="24" spans="1:25" ht="16.2">
      <c r="A24" s="53"/>
      <c r="B24" s="56"/>
      <c r="C24" s="11" t="s">
        <v>13</v>
      </c>
      <c r="D24" s="11">
        <v>390000</v>
      </c>
      <c r="E24" s="11" t="s">
        <v>13</v>
      </c>
      <c r="F24" s="11">
        <v>428000</v>
      </c>
      <c r="G24" s="27">
        <v>6.6888300000000003</v>
      </c>
      <c r="H24" s="27">
        <v>7.6499899999999998</v>
      </c>
      <c r="I24" s="62"/>
      <c r="J24" s="28">
        <v>7.1479799999999996</v>
      </c>
      <c r="K24" s="28">
        <v>8.4432899999999993</v>
      </c>
      <c r="L24" s="62"/>
      <c r="N24" s="53"/>
      <c r="O24" s="56"/>
      <c r="P24" s="11" t="s">
        <v>13</v>
      </c>
      <c r="Q24" s="11">
        <v>390000</v>
      </c>
      <c r="R24" s="11" t="s">
        <v>13</v>
      </c>
      <c r="S24" s="11">
        <v>428000</v>
      </c>
      <c r="T24" s="38">
        <v>-92.270499999999998</v>
      </c>
      <c r="U24" s="38">
        <v>-91.533500000000004</v>
      </c>
      <c r="V24" s="65"/>
      <c r="W24" s="38">
        <v>-96.255799999999994</v>
      </c>
      <c r="X24" s="38">
        <v>-96.647099999999995</v>
      </c>
      <c r="Y24" s="65"/>
    </row>
    <row r="25" spans="1:25" ht="16.2">
      <c r="A25" s="53"/>
      <c r="B25" s="71"/>
      <c r="C25" s="11" t="s">
        <v>14</v>
      </c>
      <c r="D25" s="11">
        <v>394500</v>
      </c>
      <c r="E25" s="11" t="s">
        <v>14</v>
      </c>
      <c r="F25" s="11">
        <v>432500</v>
      </c>
      <c r="G25" s="27">
        <v>5.7290400000000004</v>
      </c>
      <c r="H25" s="27">
        <v>6.2336499999999999</v>
      </c>
      <c r="I25" s="62"/>
      <c r="J25" s="28">
        <v>5.8817700000000004</v>
      </c>
      <c r="K25" s="28">
        <v>8.2895599999999998</v>
      </c>
      <c r="L25" s="62"/>
      <c r="N25" s="53"/>
      <c r="O25" s="71"/>
      <c r="P25" s="11" t="s">
        <v>14</v>
      </c>
      <c r="Q25" s="11">
        <v>394500</v>
      </c>
      <c r="R25" s="11" t="s">
        <v>14</v>
      </c>
      <c r="S25" s="11">
        <v>432500</v>
      </c>
      <c r="T25" s="38"/>
      <c r="U25" s="38"/>
      <c r="V25" s="65"/>
      <c r="W25" s="38"/>
      <c r="X25" s="38"/>
      <c r="Y25" s="65"/>
    </row>
    <row r="26" spans="1:25" ht="15" customHeight="1">
      <c r="A26" s="70" t="s">
        <v>74</v>
      </c>
      <c r="B26" s="55" t="s">
        <v>91</v>
      </c>
      <c r="C26" s="11" t="s">
        <v>12</v>
      </c>
      <c r="D26" s="35">
        <v>142600</v>
      </c>
      <c r="E26" s="11" t="s">
        <v>12</v>
      </c>
      <c r="F26" s="35">
        <v>153600</v>
      </c>
      <c r="G26" s="27">
        <v>5.3719299999999999</v>
      </c>
      <c r="H26" s="27">
        <v>6.9094499999999996</v>
      </c>
      <c r="I26" s="61">
        <f>10*LOG((10^(G26/10)+10^(G27/10)+10^(G28/10)+10^(H26/10)+10^(H27/10)+10^(H28/10))/6)</f>
        <v>6.2706600498471019</v>
      </c>
      <c r="J26" s="28">
        <v>7.6485200000000004</v>
      </c>
      <c r="K26" s="28">
        <v>7.1087699999999998</v>
      </c>
      <c r="L26" s="61">
        <f>10*LOG((10^(J26/10)+10^(J27/10)+10^(J28/10)+10^(K26/10)+10^(K27/10)+10^(K28/10))/6)</f>
        <v>7.8943838908097677</v>
      </c>
      <c r="N26" s="70" t="s">
        <v>74</v>
      </c>
      <c r="O26" s="55" t="s">
        <v>91</v>
      </c>
      <c r="P26" s="11" t="s">
        <v>12</v>
      </c>
      <c r="Q26" s="35">
        <v>142600</v>
      </c>
      <c r="R26" s="11" t="s">
        <v>12</v>
      </c>
      <c r="S26" s="35">
        <v>153600</v>
      </c>
      <c r="T26" s="27">
        <v>-83.2864</v>
      </c>
      <c r="U26" s="27">
        <v>-87.220600000000005</v>
      </c>
      <c r="V26" s="67">
        <f>10*LOG(6/((1/10^(T26/10))+(1/10^(T27/10))+(1/10^(T28/10))+(1/10^(U26/10))+(1/10^(U27/10))+(1/10^(U28/10))))</f>
        <v>-85.45653593768219</v>
      </c>
      <c r="W26" s="28">
        <v>-84.720200000000006</v>
      </c>
      <c r="X26" s="28">
        <v>-87.664100000000005</v>
      </c>
      <c r="Y26" s="67">
        <f>10*LOG(6/((1/10^(W26/10))+(1/10^(W27/10))+(1/10^(W28/10))+(1/10^(X26/10))+(1/10^(X27/10))+(1/10^(X28/10))))</f>
        <v>-86.57621350800234</v>
      </c>
    </row>
    <row r="27" spans="1:25" ht="16.2">
      <c r="A27" s="53"/>
      <c r="B27" s="56"/>
      <c r="C27" s="10" t="s">
        <v>13</v>
      </c>
      <c r="D27" s="35">
        <v>143600</v>
      </c>
      <c r="E27" s="10" t="s">
        <v>13</v>
      </c>
      <c r="F27" s="35">
        <v>154600</v>
      </c>
      <c r="G27" s="27">
        <v>5.2059300000000004</v>
      </c>
      <c r="H27" s="27">
        <v>7.5780900000000004</v>
      </c>
      <c r="I27" s="62"/>
      <c r="J27" s="28">
        <v>6.5608399999999998</v>
      </c>
      <c r="K27" s="28">
        <v>10.0593</v>
      </c>
      <c r="L27" s="62"/>
      <c r="N27" s="53"/>
      <c r="O27" s="56"/>
      <c r="P27" s="10" t="s">
        <v>13</v>
      </c>
      <c r="Q27" s="35">
        <v>143600</v>
      </c>
      <c r="R27" s="10" t="s">
        <v>13</v>
      </c>
      <c r="S27" s="35">
        <v>154600</v>
      </c>
      <c r="T27" s="27">
        <v>-85.019199999999998</v>
      </c>
      <c r="U27" s="27">
        <v>-85.978300000000004</v>
      </c>
      <c r="V27" s="68"/>
      <c r="W27" s="28">
        <v>-86.175299999999993</v>
      </c>
      <c r="X27" s="28">
        <v>-88.009200000000007</v>
      </c>
      <c r="Y27" s="68"/>
    </row>
    <row r="28" spans="1:25" ht="16.2">
      <c r="A28" s="53"/>
      <c r="B28" s="71"/>
      <c r="C28" s="10" t="s">
        <v>14</v>
      </c>
      <c r="D28" s="35">
        <v>144600</v>
      </c>
      <c r="E28" s="10" t="s">
        <v>14</v>
      </c>
      <c r="F28" s="35">
        <v>155600</v>
      </c>
      <c r="G28" s="27">
        <v>5.1078700000000001</v>
      </c>
      <c r="H28" s="27">
        <v>6.7996100000000004</v>
      </c>
      <c r="I28" s="62"/>
      <c r="J28" s="28">
        <v>7.79894</v>
      </c>
      <c r="K28" s="28">
        <v>7.2414500000000004</v>
      </c>
      <c r="L28" s="62"/>
      <c r="N28" s="53"/>
      <c r="O28" s="71"/>
      <c r="P28" s="10" t="s">
        <v>14</v>
      </c>
      <c r="Q28" s="35">
        <v>144600</v>
      </c>
      <c r="R28" s="10" t="s">
        <v>14</v>
      </c>
      <c r="S28" s="35">
        <v>155600</v>
      </c>
      <c r="T28" s="27">
        <v>-83.229200000000006</v>
      </c>
      <c r="U28" s="27">
        <v>-86.465599999999995</v>
      </c>
      <c r="V28" s="68"/>
      <c r="W28" s="28">
        <v>-84.136600000000001</v>
      </c>
      <c r="X28" s="28">
        <v>-87.332300000000004</v>
      </c>
      <c r="Y28" s="68"/>
    </row>
    <row r="29" spans="1:25" ht="15" customHeight="1">
      <c r="A29" s="70" t="s">
        <v>90</v>
      </c>
      <c r="B29" s="55" t="s">
        <v>92</v>
      </c>
      <c r="C29" s="11" t="s">
        <v>12</v>
      </c>
      <c r="D29" s="11">
        <v>509202</v>
      </c>
      <c r="E29" s="11" t="s">
        <v>12</v>
      </c>
      <c r="F29" s="11">
        <v>509202</v>
      </c>
      <c r="G29" s="27">
        <v>7.2296100000000001</v>
      </c>
      <c r="H29" s="27">
        <v>6.92326</v>
      </c>
      <c r="I29" s="61">
        <f>10*LOG((10^(G29/10)+10^(G30/10)+10^(G31/10)+10^(H29/10)+10^(H30/10)+10^(H31/10))/6)</f>
        <v>7.4093234331803393</v>
      </c>
      <c r="J29" s="28" t="s">
        <v>67</v>
      </c>
      <c r="K29" s="28" t="s">
        <v>67</v>
      </c>
      <c r="L29" s="61" t="e">
        <f>10*LOG((10^(J29/10)+10^(J30/10)+10^(J31/10)+10^(K29/10)+10^(K30/10)+10^(K31/10))/6)</f>
        <v>#VALUE!</v>
      </c>
      <c r="N29" s="70" t="s">
        <v>90</v>
      </c>
      <c r="O29" s="55" t="s">
        <v>92</v>
      </c>
      <c r="P29" s="11" t="s">
        <v>12</v>
      </c>
      <c r="Q29" s="11">
        <v>509202</v>
      </c>
      <c r="R29" s="11" t="s">
        <v>12</v>
      </c>
      <c r="S29" s="11">
        <v>509202</v>
      </c>
      <c r="T29" s="27">
        <v>-84.107600000000005</v>
      </c>
      <c r="U29" s="27">
        <v>-83.139700000000005</v>
      </c>
      <c r="V29" s="67">
        <f>10*LOG(6/((1/10^(T29/10))+(1/10^(T30/10))+(1/10^(T31/10))+(1/10^(U29/10))+(1/10^(U30/10))+(1/10^(U31/10))))</f>
        <v>-83.999032555088959</v>
      </c>
      <c r="W29" s="28" t="s">
        <v>67</v>
      </c>
      <c r="X29" s="28" t="s">
        <v>67</v>
      </c>
      <c r="Y29" s="67" t="e">
        <f>10*LOG(6/((1/10^(W29/10))+(1/10^(W30/10))+(1/10^(W31/10))+(1/10^(X29/10))+(1/10^(X30/10))+(1/10^(X31/10))))</f>
        <v>#VALUE!</v>
      </c>
    </row>
    <row r="30" spans="1:25" ht="16.2">
      <c r="A30" s="53"/>
      <c r="B30" s="56"/>
      <c r="C30" s="10" t="s">
        <v>13</v>
      </c>
      <c r="D30" s="10">
        <v>518598</v>
      </c>
      <c r="E30" s="10" t="s">
        <v>13</v>
      </c>
      <c r="F30" s="10">
        <v>518598</v>
      </c>
      <c r="G30" s="27">
        <v>8.8267799999999994</v>
      </c>
      <c r="H30" s="27">
        <v>8.1363800000000008</v>
      </c>
      <c r="I30" s="62"/>
      <c r="J30" s="28" t="s">
        <v>67</v>
      </c>
      <c r="K30" s="28" t="s">
        <v>67</v>
      </c>
      <c r="L30" s="62"/>
      <c r="N30" s="53"/>
      <c r="O30" s="56"/>
      <c r="P30" s="10" t="s">
        <v>13</v>
      </c>
      <c r="Q30" s="10">
        <v>518598</v>
      </c>
      <c r="R30" s="10" t="s">
        <v>13</v>
      </c>
      <c r="S30" s="10">
        <v>518598</v>
      </c>
      <c r="T30" s="27">
        <v>-83.975300000000004</v>
      </c>
      <c r="U30" s="27">
        <v>-84.360299999999995</v>
      </c>
      <c r="V30" s="68"/>
      <c r="W30" s="28" t="s">
        <v>67</v>
      </c>
      <c r="X30" s="28" t="s">
        <v>67</v>
      </c>
      <c r="Y30" s="68"/>
    </row>
    <row r="31" spans="1:25" ht="16.2">
      <c r="A31" s="53"/>
      <c r="B31" s="71"/>
      <c r="C31" s="10" t="s">
        <v>14</v>
      </c>
      <c r="D31" s="10">
        <v>528000</v>
      </c>
      <c r="E31" s="10" t="s">
        <v>14</v>
      </c>
      <c r="F31" s="10">
        <v>528000</v>
      </c>
      <c r="G31" s="27">
        <v>6.3898000000000001</v>
      </c>
      <c r="H31" s="27">
        <v>6.3716699999999999</v>
      </c>
      <c r="I31" s="62"/>
      <c r="J31" s="28" t="s">
        <v>67</v>
      </c>
      <c r="K31" s="28" t="s">
        <v>67</v>
      </c>
      <c r="L31" s="62"/>
      <c r="N31" s="53"/>
      <c r="O31" s="71"/>
      <c r="P31" s="10" t="s">
        <v>14</v>
      </c>
      <c r="Q31" s="10">
        <v>528000</v>
      </c>
      <c r="R31" s="10" t="s">
        <v>14</v>
      </c>
      <c r="S31" s="10">
        <v>528000</v>
      </c>
      <c r="T31" s="27">
        <v>-84.269000000000005</v>
      </c>
      <c r="U31" s="27">
        <v>-84.037000000000006</v>
      </c>
      <c r="V31" s="68"/>
      <c r="W31" s="28" t="s">
        <v>67</v>
      </c>
      <c r="X31" s="28" t="s">
        <v>67</v>
      </c>
      <c r="Y31" s="68"/>
    </row>
    <row r="32" spans="1:25" ht="15" customHeight="1">
      <c r="A32" s="53" t="s">
        <v>89</v>
      </c>
      <c r="B32" s="55" t="s">
        <v>92</v>
      </c>
      <c r="C32" s="11" t="s">
        <v>12</v>
      </c>
      <c r="D32" s="10">
        <v>623334</v>
      </c>
      <c r="E32" s="11" t="s">
        <v>12</v>
      </c>
      <c r="F32" s="10">
        <v>623334</v>
      </c>
      <c r="G32" s="27">
        <v>9.2132500000000004</v>
      </c>
      <c r="H32" s="27">
        <v>8.7759699999999992</v>
      </c>
      <c r="I32" s="61">
        <f>10*LOG((10^(G32/10)+10^(G33/10)+10^(G34/10)+10^(H32/10)+10^(H33/10)+10^(H34/10))/6)</f>
        <v>9.2870813977176212</v>
      </c>
      <c r="J32" s="28" t="s">
        <v>67</v>
      </c>
      <c r="K32" s="28" t="s">
        <v>67</v>
      </c>
      <c r="L32" s="61" t="e">
        <f>10*LOG((10^(J32/10)+10^(J33/10)+10^(J34/10)+10^(K32/10)+10^(K33/10)+10^(K34/10))/6)</f>
        <v>#VALUE!</v>
      </c>
      <c r="N32" s="53" t="s">
        <v>89</v>
      </c>
      <c r="O32" s="55" t="s">
        <v>92</v>
      </c>
      <c r="P32" s="11" t="s">
        <v>12</v>
      </c>
      <c r="Q32" s="10">
        <v>623334</v>
      </c>
      <c r="R32" s="11" t="s">
        <v>12</v>
      </c>
      <c r="S32" s="10">
        <v>623334</v>
      </c>
      <c r="T32" s="27">
        <v>-83.883799999999994</v>
      </c>
      <c r="U32" s="27">
        <v>-84.376599999999996</v>
      </c>
      <c r="V32" s="67">
        <f>10*LOG(6/((1/10^(T32/10))+(1/10^(T33/10))+(1/10^(T34/10))+(1/10^(U32/10))+(1/10^(U33/10))+(1/10^(U34/10))))</f>
        <v>-84.710023946301135</v>
      </c>
      <c r="W32" s="28" t="s">
        <v>67</v>
      </c>
      <c r="X32" s="28" t="s">
        <v>67</v>
      </c>
      <c r="Y32" s="67" t="e">
        <f>10*LOG(6/((1/10^(W32/10))+(1/10^(W33/10))+(1/10^(W34/10))+(1/10^(X32/10))+(1/10^(X33/10))+(1/10^(X34/10))))</f>
        <v>#VALUE!</v>
      </c>
    </row>
    <row r="33" spans="1:25" ht="16.2">
      <c r="A33" s="53"/>
      <c r="B33" s="56"/>
      <c r="C33" s="10" t="s">
        <v>13</v>
      </c>
      <c r="D33" s="10">
        <v>636666</v>
      </c>
      <c r="E33" s="10" t="s">
        <v>13</v>
      </c>
      <c r="F33" s="10">
        <v>636666</v>
      </c>
      <c r="G33" s="27">
        <v>10.460599999999999</v>
      </c>
      <c r="H33" s="27">
        <v>9.5382999999999996</v>
      </c>
      <c r="I33" s="62"/>
      <c r="J33" s="28" t="s">
        <v>67</v>
      </c>
      <c r="K33" s="28" t="s">
        <v>67</v>
      </c>
      <c r="L33" s="62"/>
      <c r="N33" s="53"/>
      <c r="O33" s="56"/>
      <c r="P33" s="10" t="s">
        <v>13</v>
      </c>
      <c r="Q33" s="10">
        <v>636666</v>
      </c>
      <c r="R33" s="10" t="s">
        <v>13</v>
      </c>
      <c r="S33" s="10">
        <v>636666</v>
      </c>
      <c r="T33" s="27">
        <v>-85.791600000000003</v>
      </c>
      <c r="U33" s="27">
        <v>-85.3202</v>
      </c>
      <c r="V33" s="68"/>
      <c r="W33" s="28" t="s">
        <v>67</v>
      </c>
      <c r="X33" s="28" t="s">
        <v>67</v>
      </c>
      <c r="Y33" s="68"/>
    </row>
    <row r="34" spans="1:25" ht="16.8" thickBot="1">
      <c r="A34" s="54"/>
      <c r="B34" s="57"/>
      <c r="C34" s="29" t="s">
        <v>14</v>
      </c>
      <c r="D34" s="29">
        <v>650000</v>
      </c>
      <c r="E34" s="29" t="s">
        <v>14</v>
      </c>
      <c r="F34" s="29">
        <v>650000</v>
      </c>
      <c r="G34" s="31">
        <v>8.8468400000000003</v>
      </c>
      <c r="H34" s="31">
        <v>8.6041500000000006</v>
      </c>
      <c r="I34" s="63"/>
      <c r="J34" s="36" t="s">
        <v>67</v>
      </c>
      <c r="K34" s="36" t="s">
        <v>67</v>
      </c>
      <c r="L34" s="63"/>
      <c r="M34" s="32"/>
      <c r="N34" s="54"/>
      <c r="O34" s="57"/>
      <c r="P34" s="29" t="s">
        <v>14</v>
      </c>
      <c r="Q34" s="29">
        <v>650000</v>
      </c>
      <c r="R34" s="29" t="s">
        <v>14</v>
      </c>
      <c r="S34" s="29">
        <v>650000</v>
      </c>
      <c r="T34" s="31">
        <v>-84.664100000000005</v>
      </c>
      <c r="U34" s="31">
        <v>-83.869399999999999</v>
      </c>
      <c r="V34" s="69"/>
      <c r="W34" s="36" t="s">
        <v>67</v>
      </c>
      <c r="X34" s="36" t="s">
        <v>67</v>
      </c>
      <c r="Y34" s="69"/>
    </row>
    <row r="35" spans="1:25" s="37" customFormat="1"/>
    <row r="36" spans="1:25" s="37" customFormat="1"/>
    <row r="37" spans="1:25" ht="16.2" customHeight="1" thickBot="1">
      <c r="A37" s="86" t="s">
        <v>114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</row>
    <row r="38" spans="1:25" ht="24.75" customHeight="1">
      <c r="A38" s="84" t="s">
        <v>11</v>
      </c>
      <c r="B38" s="72" t="s">
        <v>20</v>
      </c>
      <c r="C38" s="74" t="s">
        <v>75</v>
      </c>
      <c r="D38" s="75"/>
      <c r="E38" s="78" t="s">
        <v>76</v>
      </c>
      <c r="F38" s="78"/>
      <c r="G38" s="80" t="s">
        <v>81</v>
      </c>
      <c r="H38" s="80"/>
      <c r="I38" s="78" t="s">
        <v>83</v>
      </c>
      <c r="J38" s="80" t="s">
        <v>82</v>
      </c>
      <c r="K38" s="80"/>
      <c r="L38" s="78" t="s">
        <v>84</v>
      </c>
      <c r="M38" s="30"/>
      <c r="N38" s="84" t="s">
        <v>11</v>
      </c>
      <c r="O38" s="72" t="s">
        <v>20</v>
      </c>
      <c r="P38" s="74" t="s">
        <v>75</v>
      </c>
      <c r="Q38" s="75"/>
      <c r="R38" s="78" t="s">
        <v>76</v>
      </c>
      <c r="S38" s="78"/>
      <c r="T38" s="80" t="s">
        <v>86</v>
      </c>
      <c r="U38" s="80"/>
      <c r="V38" s="81" t="s">
        <v>87</v>
      </c>
      <c r="W38" s="80" t="s">
        <v>85</v>
      </c>
      <c r="X38" s="80"/>
      <c r="Y38" s="81" t="s">
        <v>88</v>
      </c>
    </row>
    <row r="39" spans="1:25" ht="15.6" thickBot="1">
      <c r="A39" s="85"/>
      <c r="B39" s="73"/>
      <c r="C39" s="76"/>
      <c r="D39" s="77"/>
      <c r="E39" s="79"/>
      <c r="F39" s="79"/>
      <c r="G39" s="26" t="s">
        <v>77</v>
      </c>
      <c r="H39" s="26" t="s">
        <v>78</v>
      </c>
      <c r="I39" s="79"/>
      <c r="J39" s="26" t="s">
        <v>79</v>
      </c>
      <c r="K39" s="26" t="s">
        <v>80</v>
      </c>
      <c r="L39" s="79"/>
      <c r="N39" s="85"/>
      <c r="O39" s="73"/>
      <c r="P39" s="76"/>
      <c r="Q39" s="77"/>
      <c r="R39" s="79"/>
      <c r="S39" s="79"/>
      <c r="T39" s="26" t="s">
        <v>77</v>
      </c>
      <c r="U39" s="26" t="s">
        <v>78</v>
      </c>
      <c r="V39" s="82"/>
      <c r="W39" s="26" t="s">
        <v>79</v>
      </c>
      <c r="X39" s="26" t="s">
        <v>80</v>
      </c>
      <c r="Y39" s="82"/>
    </row>
    <row r="40" spans="1:25" ht="15" customHeight="1">
      <c r="A40" s="70" t="s">
        <v>93</v>
      </c>
      <c r="B40" s="83" t="s">
        <v>91</v>
      </c>
      <c r="C40" s="11" t="s">
        <v>12</v>
      </c>
      <c r="D40" s="11">
        <v>385500</v>
      </c>
      <c r="E40" s="11" t="s">
        <v>12</v>
      </c>
      <c r="F40" s="11">
        <v>423500</v>
      </c>
      <c r="G40" s="38"/>
      <c r="H40" s="38">
        <v>13.748200000000001</v>
      </c>
      <c r="I40" s="58">
        <f>10*LOG((10^(G40/10)+10^(G41/10)+10^(G42/10)+10^(H40/10)+10^(H41/10)+10^(H42/10))/6)</f>
        <v>11.734056684113982</v>
      </c>
      <c r="J40" s="28">
        <v>12.5891</v>
      </c>
      <c r="K40" s="28">
        <v>13.097899999999999</v>
      </c>
      <c r="L40" s="61">
        <f>10*LOG((10^(J40/10)+10^(J41/10)+10^(J42/10)+10^(K40/10)+10^(K41/10)+10^(K42/10))/6)</f>
        <v>12.996382910782295</v>
      </c>
      <c r="N40" s="70" t="s">
        <v>93</v>
      </c>
      <c r="O40" s="83" t="s">
        <v>91</v>
      </c>
      <c r="P40" s="11" t="s">
        <v>12</v>
      </c>
      <c r="Q40" s="11">
        <v>385500</v>
      </c>
      <c r="R40" s="11" t="s">
        <v>12</v>
      </c>
      <c r="S40" s="11">
        <v>423500</v>
      </c>
      <c r="T40" s="38"/>
      <c r="U40" s="38"/>
      <c r="V40" s="64">
        <f>10*LOG(6/((1/10^(T40/10))+(1/10^(T41/10))+(1/10^(T42/10))+(1/10^(U40/10))+(1/10^(U41/10))+(1/10^(U42/10))))</f>
        <v>-87.834761499694167</v>
      </c>
      <c r="W40" s="28">
        <v>-91.518299999999996</v>
      </c>
      <c r="X40" s="28">
        <v>-93.694000000000003</v>
      </c>
      <c r="Y40" s="67">
        <f>10*LOG(6/((1/10^(W40/10))+(1/10^(W41/10))+(1/10^(W42/10))+(1/10^(X40/10))+(1/10^(X41/10))+(1/10^(X42/10))))</f>
        <v>-92.393618909348646</v>
      </c>
    </row>
    <row r="41" spans="1:25" ht="16.2">
      <c r="A41" s="53"/>
      <c r="B41" s="56"/>
      <c r="C41" s="11" t="s">
        <v>13</v>
      </c>
      <c r="D41" s="11">
        <v>390000</v>
      </c>
      <c r="E41" s="11" t="s">
        <v>13</v>
      </c>
      <c r="F41" s="11">
        <v>428000</v>
      </c>
      <c r="G41" s="38">
        <v>12.1326</v>
      </c>
      <c r="H41" s="38">
        <v>13.7959</v>
      </c>
      <c r="I41" s="59"/>
      <c r="J41" s="28">
        <v>12.3971</v>
      </c>
      <c r="K41" s="28">
        <v>13.4063</v>
      </c>
      <c r="L41" s="62"/>
      <c r="N41" s="53"/>
      <c r="O41" s="56"/>
      <c r="P41" s="11" t="s">
        <v>13</v>
      </c>
      <c r="Q41" s="11">
        <v>390000</v>
      </c>
      <c r="R41" s="11" t="s">
        <v>13</v>
      </c>
      <c r="S41" s="11">
        <v>428000</v>
      </c>
      <c r="T41" s="38">
        <v>-90.810400000000001</v>
      </c>
      <c r="U41" s="38">
        <v>-91.034099999999995</v>
      </c>
      <c r="V41" s="65"/>
      <c r="W41" s="28">
        <v>-92.779700000000005</v>
      </c>
      <c r="X41" s="28">
        <v>-93.160899999999998</v>
      </c>
      <c r="Y41" s="68"/>
    </row>
    <row r="42" spans="1:25" ht="16.2">
      <c r="A42" s="53"/>
      <c r="B42" s="71"/>
      <c r="C42" s="11" t="s">
        <v>14</v>
      </c>
      <c r="D42" s="11">
        <v>394500</v>
      </c>
      <c r="E42" s="11" t="s">
        <v>14</v>
      </c>
      <c r="F42" s="11">
        <v>432500</v>
      </c>
      <c r="G42" s="38"/>
      <c r="H42" s="38">
        <v>13.698700000000001</v>
      </c>
      <c r="I42" s="59"/>
      <c r="J42" s="28">
        <v>12.819100000000001</v>
      </c>
      <c r="K42" s="28">
        <v>13.549300000000001</v>
      </c>
      <c r="L42" s="62"/>
      <c r="N42" s="53"/>
      <c r="O42" s="71"/>
      <c r="P42" s="11" t="s">
        <v>14</v>
      </c>
      <c r="Q42" s="11">
        <v>394500</v>
      </c>
      <c r="R42" s="11" t="s">
        <v>14</v>
      </c>
      <c r="S42" s="11">
        <v>432500</v>
      </c>
      <c r="T42" s="38"/>
      <c r="U42" s="38">
        <v>-90.683400000000006</v>
      </c>
      <c r="V42" s="65"/>
      <c r="W42" s="28">
        <v>-89.998699999999999</v>
      </c>
      <c r="X42" s="28">
        <v>-92.266400000000004</v>
      </c>
      <c r="Y42" s="68"/>
    </row>
    <row r="43" spans="1:25" ht="15" customHeight="1">
      <c r="A43" s="70" t="s">
        <v>74</v>
      </c>
      <c r="B43" s="55" t="s">
        <v>91</v>
      </c>
      <c r="C43" s="11" t="s">
        <v>12</v>
      </c>
      <c r="D43" s="35">
        <v>142600</v>
      </c>
      <c r="E43" s="11" t="s">
        <v>12</v>
      </c>
      <c r="F43" s="35">
        <v>153600</v>
      </c>
      <c r="G43" s="38"/>
      <c r="H43" s="38">
        <v>10.472799999999999</v>
      </c>
      <c r="I43" s="58">
        <f>10*LOG((10^(G43/10)+10^(G44/10)+10^(G45/10)+10^(H43/10)+10^(H44/10)+10^(H45/10))/6)</f>
        <v>8.8578828232551796</v>
      </c>
      <c r="J43" s="28">
        <v>12.609</v>
      </c>
      <c r="K43" s="28">
        <v>9.7073400000000003</v>
      </c>
      <c r="L43" s="61">
        <f>10*LOG((10^(J43/10)+10^(J44/10)+10^(J45/10)+10^(K43/10)+10^(K44/10)+10^(K45/10))/6)</f>
        <v>11.43075183908527</v>
      </c>
      <c r="N43" s="70" t="s">
        <v>74</v>
      </c>
      <c r="O43" s="55" t="s">
        <v>91</v>
      </c>
      <c r="P43" s="11" t="s">
        <v>12</v>
      </c>
      <c r="Q43" s="35">
        <v>142600</v>
      </c>
      <c r="R43" s="11" t="s">
        <v>12</v>
      </c>
      <c r="S43" s="35">
        <v>153600</v>
      </c>
      <c r="T43" s="38"/>
      <c r="U43" s="38"/>
      <c r="V43" s="64">
        <f>10*LOG(6/((1/10^(T43/10))+(1/10^(T44/10))+(1/10^(T45/10))+(1/10^(U43/10))+(1/10^(U44/10))+(1/10^(U45/10))))</f>
        <v>-78.101928761434948</v>
      </c>
      <c r="W43" s="28">
        <v>-82.123000000000005</v>
      </c>
      <c r="X43" s="28">
        <v>-84.153199999999998</v>
      </c>
      <c r="Y43" s="67">
        <f>10*LOG(6/((1/10^(W43/10))+(1/10^(W44/10))+(1/10^(W45/10))+(1/10^(X43/10))+(1/10^(X44/10))+(1/10^(X45/10))))</f>
        <v>-82.890413022926765</v>
      </c>
    </row>
    <row r="44" spans="1:25" ht="16.2">
      <c r="A44" s="53"/>
      <c r="B44" s="56"/>
      <c r="C44" s="10" t="s">
        <v>13</v>
      </c>
      <c r="D44" s="35">
        <v>143600</v>
      </c>
      <c r="E44" s="10" t="s">
        <v>13</v>
      </c>
      <c r="F44" s="35">
        <v>154600</v>
      </c>
      <c r="G44" s="38">
        <v>9.9755800000000008</v>
      </c>
      <c r="H44" s="38">
        <v>10.5298</v>
      </c>
      <c r="I44" s="59"/>
      <c r="J44" s="28">
        <v>12.008599999999999</v>
      </c>
      <c r="K44" s="28">
        <v>10.440799999999999</v>
      </c>
      <c r="L44" s="62"/>
      <c r="N44" s="53"/>
      <c r="O44" s="56"/>
      <c r="P44" s="10" t="s">
        <v>13</v>
      </c>
      <c r="Q44" s="35">
        <v>143600</v>
      </c>
      <c r="R44" s="10" t="s">
        <v>13</v>
      </c>
      <c r="S44" s="35">
        <v>154600</v>
      </c>
      <c r="T44" s="38">
        <v>-82.504999999999995</v>
      </c>
      <c r="U44" s="38">
        <v>-83.212500000000006</v>
      </c>
      <c r="V44" s="65"/>
      <c r="W44" s="28">
        <v>-82.853099999999998</v>
      </c>
      <c r="X44" s="28">
        <v>-81.051900000000003</v>
      </c>
      <c r="Y44" s="68"/>
    </row>
    <row r="45" spans="1:25" ht="16.2">
      <c r="A45" s="53"/>
      <c r="B45" s="71"/>
      <c r="C45" s="10" t="s">
        <v>14</v>
      </c>
      <c r="D45" s="35">
        <v>144600</v>
      </c>
      <c r="E45" s="10" t="s">
        <v>14</v>
      </c>
      <c r="F45" s="35">
        <v>155600</v>
      </c>
      <c r="G45" s="38"/>
      <c r="H45" s="38">
        <v>10.6944</v>
      </c>
      <c r="I45" s="59"/>
      <c r="J45" s="28">
        <v>12.5718</v>
      </c>
      <c r="K45" s="28">
        <v>10.3345</v>
      </c>
      <c r="L45" s="62"/>
      <c r="N45" s="53"/>
      <c r="O45" s="71"/>
      <c r="P45" s="10" t="s">
        <v>14</v>
      </c>
      <c r="Q45" s="35">
        <v>144600</v>
      </c>
      <c r="R45" s="10" t="s">
        <v>14</v>
      </c>
      <c r="S45" s="35">
        <v>155600</v>
      </c>
      <c r="T45" s="38"/>
      <c r="U45" s="38"/>
      <c r="V45" s="65"/>
      <c r="W45" s="28">
        <v>-81.794899999999998</v>
      </c>
      <c r="X45" s="28">
        <v>-84.3553</v>
      </c>
      <c r="Y45" s="68"/>
    </row>
    <row r="46" spans="1:25" ht="15" customHeight="1">
      <c r="A46" s="70" t="s">
        <v>90</v>
      </c>
      <c r="B46" s="55" t="s">
        <v>92</v>
      </c>
      <c r="C46" s="11" t="s">
        <v>12</v>
      </c>
      <c r="D46" s="11">
        <v>509202</v>
      </c>
      <c r="E46" s="11" t="s">
        <v>12</v>
      </c>
      <c r="F46" s="11">
        <v>509202</v>
      </c>
      <c r="G46" s="27">
        <v>13.566800000000001</v>
      </c>
      <c r="H46" s="27">
        <v>15.5943</v>
      </c>
      <c r="I46" s="61">
        <f>10*LOG((10^(G46/10)+10^(G47/10)+10^(G48/10)+10^(H46/10)+10^(H47/10)+10^(H48/10))/6)</f>
        <v>14.863297587858892</v>
      </c>
      <c r="J46" s="28" t="s">
        <v>67</v>
      </c>
      <c r="K46" s="28" t="s">
        <v>67</v>
      </c>
      <c r="L46" s="61" t="e">
        <f>10*LOG((10^(J46/10)+10^(J47/10)+10^(J48/10)+10^(K46/10)+10^(K47/10)+10^(K48/10))/6)</f>
        <v>#VALUE!</v>
      </c>
      <c r="N46" s="70" t="s">
        <v>90</v>
      </c>
      <c r="O46" s="55" t="s">
        <v>92</v>
      </c>
      <c r="P46" s="11" t="s">
        <v>12</v>
      </c>
      <c r="Q46" s="11">
        <v>509202</v>
      </c>
      <c r="R46" s="11" t="s">
        <v>12</v>
      </c>
      <c r="S46" s="11">
        <v>509202</v>
      </c>
      <c r="T46" s="38"/>
      <c r="U46" s="38"/>
      <c r="V46" s="64">
        <f>10*LOG(6/((1/10^(T46/10))+(1/10^(T47/10))+(1/10^(T48/10))+(1/10^(U46/10))+(1/10^(U47/10))+(1/10^(U48/10))))</f>
        <v>-79.360880489200639</v>
      </c>
      <c r="W46" s="28" t="s">
        <v>67</v>
      </c>
      <c r="X46" s="28" t="s">
        <v>67</v>
      </c>
      <c r="Y46" s="67" t="e">
        <f>10*LOG(6/((1/10^(W46/10))+(1/10^(W47/10))+(1/10^(W48/10))+(1/10^(X46/10))+(1/10^(X47/10))+(1/10^(X48/10))))</f>
        <v>#VALUE!</v>
      </c>
    </row>
    <row r="47" spans="1:25" ht="16.2">
      <c r="A47" s="53"/>
      <c r="B47" s="56"/>
      <c r="C47" s="10" t="s">
        <v>13</v>
      </c>
      <c r="D47" s="10">
        <v>518598</v>
      </c>
      <c r="E47" s="10" t="s">
        <v>13</v>
      </c>
      <c r="F47" s="10">
        <v>518598</v>
      </c>
      <c r="G47" s="27">
        <v>13.8718</v>
      </c>
      <c r="H47" s="27">
        <v>15.6744</v>
      </c>
      <c r="I47" s="62"/>
      <c r="J47" s="28" t="s">
        <v>67</v>
      </c>
      <c r="K47" s="28" t="s">
        <v>67</v>
      </c>
      <c r="L47" s="62"/>
      <c r="N47" s="53"/>
      <c r="O47" s="56"/>
      <c r="P47" s="10" t="s">
        <v>13</v>
      </c>
      <c r="Q47" s="10">
        <v>518598</v>
      </c>
      <c r="R47" s="10" t="s">
        <v>13</v>
      </c>
      <c r="S47" s="10">
        <v>518598</v>
      </c>
      <c r="T47" s="38">
        <v>-84.232699999999994</v>
      </c>
      <c r="U47" s="38">
        <v>-84.0291</v>
      </c>
      <c r="V47" s="65"/>
      <c r="W47" s="28" t="s">
        <v>67</v>
      </c>
      <c r="X47" s="28" t="s">
        <v>67</v>
      </c>
      <c r="Y47" s="68"/>
    </row>
    <row r="48" spans="1:25" ht="16.2">
      <c r="A48" s="53"/>
      <c r="B48" s="71"/>
      <c r="C48" s="10" t="s">
        <v>14</v>
      </c>
      <c r="D48" s="10">
        <v>528000</v>
      </c>
      <c r="E48" s="10" t="s">
        <v>14</v>
      </c>
      <c r="F48" s="10">
        <v>528000</v>
      </c>
      <c r="G48" s="27">
        <v>14.2437</v>
      </c>
      <c r="H48" s="27">
        <v>15.678599999999999</v>
      </c>
      <c r="I48" s="62"/>
      <c r="J48" s="28" t="s">
        <v>67</v>
      </c>
      <c r="K48" s="28" t="s">
        <v>67</v>
      </c>
      <c r="L48" s="62"/>
      <c r="N48" s="53"/>
      <c r="O48" s="71"/>
      <c r="P48" s="10" t="s">
        <v>14</v>
      </c>
      <c r="Q48" s="10">
        <v>528000</v>
      </c>
      <c r="R48" s="10" t="s">
        <v>14</v>
      </c>
      <c r="S48" s="10">
        <v>528000</v>
      </c>
      <c r="T48" s="38"/>
      <c r="U48" s="38"/>
      <c r="V48" s="65"/>
      <c r="W48" s="28" t="s">
        <v>67</v>
      </c>
      <c r="X48" s="28" t="s">
        <v>67</v>
      </c>
      <c r="Y48" s="68"/>
    </row>
    <row r="49" spans="1:25" ht="15" customHeight="1">
      <c r="A49" s="53" t="s">
        <v>89</v>
      </c>
      <c r="B49" s="55" t="s">
        <v>92</v>
      </c>
      <c r="C49" s="11" t="s">
        <v>12</v>
      </c>
      <c r="D49" s="10">
        <v>623334</v>
      </c>
      <c r="E49" s="11" t="s">
        <v>12</v>
      </c>
      <c r="F49" s="10">
        <v>623334</v>
      </c>
      <c r="G49" s="38"/>
      <c r="H49" s="38"/>
      <c r="I49" s="58">
        <f>10*LOG((10^(G49/10)+10^(G50/10)+10^(G51/10)+10^(H49/10)+10^(H50/10)+10^(H51/10))/6)</f>
        <v>12.630388979897663</v>
      </c>
      <c r="J49" s="28" t="s">
        <v>67</v>
      </c>
      <c r="K49" s="28" t="s">
        <v>67</v>
      </c>
      <c r="L49" s="61" t="e">
        <f>10*LOG((10^(J49/10)+10^(J50/10)+10^(J51/10)+10^(K49/10)+10^(K50/10)+10^(K51/10))/6)</f>
        <v>#VALUE!</v>
      </c>
      <c r="N49" s="53" t="s">
        <v>89</v>
      </c>
      <c r="O49" s="55" t="s">
        <v>92</v>
      </c>
      <c r="P49" s="11" t="s">
        <v>12</v>
      </c>
      <c r="Q49" s="10">
        <v>623334</v>
      </c>
      <c r="R49" s="11" t="s">
        <v>12</v>
      </c>
      <c r="S49" s="10">
        <v>623334</v>
      </c>
      <c r="T49" s="38"/>
      <c r="U49" s="38"/>
      <c r="V49" s="64">
        <f>10*LOG(6/((1/10^(T49/10))+(1/10^(T50/10))+(1/10^(T51/10))+(1/10^(U49/10))+(1/10^(U50/10))+(1/10^(U51/10))))</f>
        <v>-83.742517589873287</v>
      </c>
      <c r="W49" s="28" t="s">
        <v>67</v>
      </c>
      <c r="X49" s="28" t="s">
        <v>67</v>
      </c>
      <c r="Y49" s="67" t="e">
        <f>10*LOG(6/((1/10^(W49/10))+(1/10^(W50/10))+(1/10^(W51/10))+(1/10^(X49/10))+(1/10^(X50/10))+(1/10^(X51/10))))</f>
        <v>#VALUE!</v>
      </c>
    </row>
    <row r="50" spans="1:25" ht="16.2">
      <c r="A50" s="53"/>
      <c r="B50" s="56"/>
      <c r="C50" s="10" t="s">
        <v>13</v>
      </c>
      <c r="D50" s="10">
        <v>636666</v>
      </c>
      <c r="E50" s="10" t="s">
        <v>13</v>
      </c>
      <c r="F50" s="10">
        <v>636666</v>
      </c>
      <c r="G50" s="38">
        <v>15.202500000000001</v>
      </c>
      <c r="H50" s="38">
        <v>18.622299999999999</v>
      </c>
      <c r="I50" s="59"/>
      <c r="J50" s="28" t="s">
        <v>67</v>
      </c>
      <c r="K50" s="28" t="s">
        <v>67</v>
      </c>
      <c r="L50" s="62"/>
      <c r="N50" s="53"/>
      <c r="O50" s="56"/>
      <c r="P50" s="10" t="s">
        <v>13</v>
      </c>
      <c r="Q50" s="10">
        <v>636666</v>
      </c>
      <c r="R50" s="10" t="s">
        <v>13</v>
      </c>
      <c r="S50" s="10">
        <v>636666</v>
      </c>
      <c r="T50" s="38">
        <v>-89.109899999999996</v>
      </c>
      <c r="U50" s="38">
        <v>-87.822500000000005</v>
      </c>
      <c r="V50" s="65"/>
      <c r="W50" s="28" t="s">
        <v>67</v>
      </c>
      <c r="X50" s="28" t="s">
        <v>67</v>
      </c>
      <c r="Y50" s="68"/>
    </row>
    <row r="51" spans="1:25" ht="16.8" thickBot="1">
      <c r="A51" s="54"/>
      <c r="B51" s="57"/>
      <c r="C51" s="29" t="s">
        <v>14</v>
      </c>
      <c r="D51" s="29">
        <v>650000</v>
      </c>
      <c r="E51" s="29" t="s">
        <v>14</v>
      </c>
      <c r="F51" s="29">
        <v>650000</v>
      </c>
      <c r="G51" s="41"/>
      <c r="H51" s="41"/>
      <c r="I51" s="60"/>
      <c r="J51" s="36" t="s">
        <v>67</v>
      </c>
      <c r="K51" s="36" t="s">
        <v>67</v>
      </c>
      <c r="L51" s="63"/>
      <c r="M51" s="32"/>
      <c r="N51" s="54"/>
      <c r="O51" s="57"/>
      <c r="P51" s="29" t="s">
        <v>14</v>
      </c>
      <c r="Q51" s="29">
        <v>650000</v>
      </c>
      <c r="R51" s="29" t="s">
        <v>14</v>
      </c>
      <c r="S51" s="29">
        <v>650000</v>
      </c>
      <c r="T51" s="41"/>
      <c r="U51" s="41"/>
      <c r="V51" s="66"/>
      <c r="W51" s="36" t="s">
        <v>67</v>
      </c>
      <c r="X51" s="36" t="s">
        <v>67</v>
      </c>
      <c r="Y51" s="69"/>
    </row>
    <row r="52" spans="1:25" s="37" customFormat="1"/>
    <row r="53" spans="1:25" ht="16.2" customHeight="1" thickBot="1">
      <c r="A53" s="86" t="s">
        <v>115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</row>
    <row r="54" spans="1:25" ht="24.75" customHeight="1">
      <c r="A54" s="84" t="s">
        <v>11</v>
      </c>
      <c r="B54" s="72" t="s">
        <v>20</v>
      </c>
      <c r="C54" s="74" t="s">
        <v>75</v>
      </c>
      <c r="D54" s="75"/>
      <c r="E54" s="78" t="s">
        <v>76</v>
      </c>
      <c r="F54" s="78"/>
      <c r="G54" s="80" t="s">
        <v>81</v>
      </c>
      <c r="H54" s="80"/>
      <c r="I54" s="78" t="s">
        <v>83</v>
      </c>
      <c r="J54" s="80" t="s">
        <v>82</v>
      </c>
      <c r="K54" s="80"/>
      <c r="L54" s="78" t="s">
        <v>84</v>
      </c>
      <c r="M54" s="30"/>
      <c r="N54" s="84" t="s">
        <v>11</v>
      </c>
      <c r="O54" s="72" t="s">
        <v>20</v>
      </c>
      <c r="P54" s="74" t="s">
        <v>75</v>
      </c>
      <c r="Q54" s="75"/>
      <c r="R54" s="78" t="s">
        <v>76</v>
      </c>
      <c r="S54" s="78"/>
      <c r="T54" s="80" t="s">
        <v>86</v>
      </c>
      <c r="U54" s="80"/>
      <c r="V54" s="81" t="s">
        <v>87</v>
      </c>
      <c r="W54" s="80" t="s">
        <v>85</v>
      </c>
      <c r="X54" s="80"/>
      <c r="Y54" s="81" t="s">
        <v>88</v>
      </c>
    </row>
    <row r="55" spans="1:25" ht="15.6" thickBot="1">
      <c r="A55" s="85"/>
      <c r="B55" s="73"/>
      <c r="C55" s="76"/>
      <c r="D55" s="77"/>
      <c r="E55" s="79"/>
      <c r="F55" s="79"/>
      <c r="G55" s="26" t="s">
        <v>77</v>
      </c>
      <c r="H55" s="26" t="s">
        <v>78</v>
      </c>
      <c r="I55" s="79"/>
      <c r="J55" s="26" t="s">
        <v>79</v>
      </c>
      <c r="K55" s="26" t="s">
        <v>80</v>
      </c>
      <c r="L55" s="79"/>
      <c r="N55" s="85"/>
      <c r="O55" s="73"/>
      <c r="P55" s="76"/>
      <c r="Q55" s="77"/>
      <c r="R55" s="79"/>
      <c r="S55" s="79"/>
      <c r="T55" s="26" t="s">
        <v>77</v>
      </c>
      <c r="U55" s="26" t="s">
        <v>78</v>
      </c>
      <c r="V55" s="82"/>
      <c r="W55" s="26" t="s">
        <v>79</v>
      </c>
      <c r="X55" s="26" t="s">
        <v>80</v>
      </c>
      <c r="Y55" s="82"/>
    </row>
    <row r="56" spans="1:25" ht="15" customHeight="1">
      <c r="A56" s="70" t="s">
        <v>93</v>
      </c>
      <c r="B56" s="83" t="s">
        <v>91</v>
      </c>
      <c r="C56" s="11" t="s">
        <v>12</v>
      </c>
      <c r="D56" s="11">
        <v>385500</v>
      </c>
      <c r="E56" s="11" t="s">
        <v>12</v>
      </c>
      <c r="F56" s="11">
        <v>423500</v>
      </c>
      <c r="G56" s="27" t="s">
        <v>67</v>
      </c>
      <c r="H56" s="27" t="s">
        <v>67</v>
      </c>
      <c r="I56" s="61" t="e">
        <f>10*LOG((10^(G56/10)+10^(G57/10)+10^(G58/10)+10^(H56/10)+10^(H57/10)+10^(H58/10))/6)</f>
        <v>#VALUE!</v>
      </c>
      <c r="J56" s="28" t="s">
        <v>67</v>
      </c>
      <c r="K56" s="28" t="s">
        <v>67</v>
      </c>
      <c r="L56" s="61" t="e">
        <f>10*LOG((10^(J56/10)+10^(J57/10)+10^(J58/10)+10^(K56/10)+10^(K57/10)+10^(K58/10))/6)</f>
        <v>#VALUE!</v>
      </c>
      <c r="N56" s="70" t="s">
        <v>93</v>
      </c>
      <c r="O56" s="83" t="s">
        <v>91</v>
      </c>
      <c r="P56" s="11" t="s">
        <v>12</v>
      </c>
      <c r="Q56" s="11">
        <v>385500</v>
      </c>
      <c r="R56" s="11" t="s">
        <v>12</v>
      </c>
      <c r="S56" s="11">
        <v>423500</v>
      </c>
      <c r="T56" s="27" t="s">
        <v>67</v>
      </c>
      <c r="U56" s="27" t="s">
        <v>67</v>
      </c>
      <c r="V56" s="67" t="e">
        <f>10*LOG(6/((1/10^(T56/10))+(1/10^(T57/10))+(1/10^(T58/10))+(1/10^(U56/10))+(1/10^(U57/10))+(1/10^(U58/10))))</f>
        <v>#VALUE!</v>
      </c>
      <c r="W56" s="28" t="s">
        <v>67</v>
      </c>
      <c r="X56" s="28" t="s">
        <v>67</v>
      </c>
      <c r="Y56" s="61" t="e">
        <f>10*LOG(6/((1/10^(W56/10))+(1/10^(W57/10))+(1/10^(W58/10))+(1/10^(X56/10))+(1/10^(X57/10))+(1/10^(X58/10))))</f>
        <v>#VALUE!</v>
      </c>
    </row>
    <row r="57" spans="1:25" ht="16.2">
      <c r="A57" s="53"/>
      <c r="B57" s="56"/>
      <c r="C57" s="11" t="s">
        <v>13</v>
      </c>
      <c r="D57" s="11">
        <v>390000</v>
      </c>
      <c r="E57" s="11" t="s">
        <v>13</v>
      </c>
      <c r="F57" s="11">
        <v>428000</v>
      </c>
      <c r="G57" s="27" t="s">
        <v>67</v>
      </c>
      <c r="H57" s="27" t="s">
        <v>67</v>
      </c>
      <c r="I57" s="62"/>
      <c r="J57" s="28" t="s">
        <v>67</v>
      </c>
      <c r="K57" s="28" t="s">
        <v>67</v>
      </c>
      <c r="L57" s="62"/>
      <c r="N57" s="53"/>
      <c r="O57" s="56"/>
      <c r="P57" s="11" t="s">
        <v>13</v>
      </c>
      <c r="Q57" s="11">
        <v>390000</v>
      </c>
      <c r="R57" s="11" t="s">
        <v>13</v>
      </c>
      <c r="S57" s="11">
        <v>428000</v>
      </c>
      <c r="T57" s="27" t="s">
        <v>67</v>
      </c>
      <c r="U57" s="27" t="s">
        <v>67</v>
      </c>
      <c r="V57" s="68"/>
      <c r="W57" s="28" t="s">
        <v>67</v>
      </c>
      <c r="X57" s="28" t="s">
        <v>67</v>
      </c>
      <c r="Y57" s="62"/>
    </row>
    <row r="58" spans="1:25" ht="16.2">
      <c r="A58" s="53"/>
      <c r="B58" s="71"/>
      <c r="C58" s="11" t="s">
        <v>14</v>
      </c>
      <c r="D58" s="11">
        <v>394500</v>
      </c>
      <c r="E58" s="11" t="s">
        <v>14</v>
      </c>
      <c r="F58" s="11">
        <v>432500</v>
      </c>
      <c r="G58" s="27" t="s">
        <v>67</v>
      </c>
      <c r="H58" s="27" t="s">
        <v>67</v>
      </c>
      <c r="I58" s="62"/>
      <c r="J58" s="28" t="s">
        <v>67</v>
      </c>
      <c r="K58" s="28" t="s">
        <v>67</v>
      </c>
      <c r="L58" s="62"/>
      <c r="N58" s="53"/>
      <c r="O58" s="71"/>
      <c r="P58" s="11" t="s">
        <v>14</v>
      </c>
      <c r="Q58" s="11">
        <v>394500</v>
      </c>
      <c r="R58" s="11" t="s">
        <v>14</v>
      </c>
      <c r="S58" s="11">
        <v>432500</v>
      </c>
      <c r="T58" s="27" t="s">
        <v>67</v>
      </c>
      <c r="U58" s="27" t="s">
        <v>67</v>
      </c>
      <c r="V58" s="68"/>
      <c r="W58" s="28" t="s">
        <v>67</v>
      </c>
      <c r="X58" s="28" t="s">
        <v>67</v>
      </c>
      <c r="Y58" s="62"/>
    </row>
    <row r="59" spans="1:25" ht="15" customHeight="1">
      <c r="A59" s="70" t="s">
        <v>74</v>
      </c>
      <c r="B59" s="55" t="s">
        <v>91</v>
      </c>
      <c r="C59" s="11" t="s">
        <v>12</v>
      </c>
      <c r="D59" s="35">
        <v>142600</v>
      </c>
      <c r="E59" s="11" t="s">
        <v>12</v>
      </c>
      <c r="F59" s="35">
        <v>153600</v>
      </c>
      <c r="G59" s="27">
        <v>10.002800000000001</v>
      </c>
      <c r="H59" s="27">
        <v>11.2288</v>
      </c>
      <c r="I59" s="61">
        <f>10*LOG((10^(G59/10)+10^(G60/10)+10^(G61/10)+10^(H59/10)+10^(H60/10)+10^(H61/10))/6)</f>
        <v>10.609935610441429</v>
      </c>
      <c r="J59" s="28">
        <v>12.985799999999999</v>
      </c>
      <c r="K59" s="28">
        <v>13.6473</v>
      </c>
      <c r="L59" s="61">
        <f>10*LOG((10^(J59/10)+10^(J60/10)+10^(J61/10)+10^(K59/10)+10^(K60/10)+10^(K61/10))/6)</f>
        <v>13.096206120833077</v>
      </c>
      <c r="N59" s="70" t="s">
        <v>74</v>
      </c>
      <c r="O59" s="55" t="s">
        <v>91</v>
      </c>
      <c r="P59" s="11" t="s">
        <v>12</v>
      </c>
      <c r="Q59" s="35">
        <v>142600</v>
      </c>
      <c r="R59" s="11" t="s">
        <v>12</v>
      </c>
      <c r="S59" s="35">
        <v>153600</v>
      </c>
      <c r="T59" s="27">
        <v>-81.6083</v>
      </c>
      <c r="U59" s="27">
        <v>-84.140500000000003</v>
      </c>
      <c r="V59" s="61">
        <f>10*LOG(6/((1/10^(T59/10))+(1/10^(T60/10))+(1/10^(T61/10))+(1/10^(U59/10))+(1/10^(U60/10))+(1/10^(U61/10))))</f>
        <v>-83.078300074282822</v>
      </c>
      <c r="W59" s="28">
        <v>-85.005600000000001</v>
      </c>
      <c r="X59" s="28">
        <v>-85.6434</v>
      </c>
      <c r="Y59" s="61">
        <f>10*LOG(6/((1/10^(W59/10))+(1/10^(W60/10))+(1/10^(W61/10))+(1/10^(X59/10))+(1/10^(X60/10))+(1/10^(X61/10))))</f>
        <v>-85.359685189114245</v>
      </c>
    </row>
    <row r="60" spans="1:25" ht="16.2">
      <c r="A60" s="53"/>
      <c r="B60" s="56"/>
      <c r="C60" s="10" t="s">
        <v>13</v>
      </c>
      <c r="D60" s="35">
        <v>143600</v>
      </c>
      <c r="E60" s="10" t="s">
        <v>13</v>
      </c>
      <c r="F60" s="35">
        <v>154600</v>
      </c>
      <c r="G60" s="27">
        <v>10.366300000000001</v>
      </c>
      <c r="H60" s="27">
        <v>11.340999999999999</v>
      </c>
      <c r="I60" s="62"/>
      <c r="J60" s="28">
        <v>12.6714</v>
      </c>
      <c r="K60" s="28">
        <v>12.3201</v>
      </c>
      <c r="L60" s="62"/>
      <c r="N60" s="53"/>
      <c r="O60" s="56"/>
      <c r="P60" s="10" t="s">
        <v>13</v>
      </c>
      <c r="Q60" s="35">
        <v>143600</v>
      </c>
      <c r="R60" s="10" t="s">
        <v>13</v>
      </c>
      <c r="S60" s="35">
        <v>154600</v>
      </c>
      <c r="T60" s="27">
        <v>-81.808499999999995</v>
      </c>
      <c r="U60" s="27">
        <v>-83.795699999999997</v>
      </c>
      <c r="V60" s="62"/>
      <c r="W60" s="28">
        <v>-85.137799999999999</v>
      </c>
      <c r="X60" s="28">
        <v>-85.631399999999999</v>
      </c>
      <c r="Y60" s="62"/>
    </row>
    <row r="61" spans="1:25" ht="16.2">
      <c r="A61" s="53"/>
      <c r="B61" s="71"/>
      <c r="C61" s="10" t="s">
        <v>14</v>
      </c>
      <c r="D61" s="35">
        <v>144600</v>
      </c>
      <c r="E61" s="10" t="s">
        <v>14</v>
      </c>
      <c r="F61" s="35">
        <v>155600</v>
      </c>
      <c r="G61" s="27">
        <v>10.363200000000001</v>
      </c>
      <c r="H61" s="27">
        <v>10.170500000000001</v>
      </c>
      <c r="I61" s="62"/>
      <c r="J61" s="28">
        <v>13.012700000000001</v>
      </c>
      <c r="K61" s="28">
        <v>13.762</v>
      </c>
      <c r="L61" s="62"/>
      <c r="N61" s="53"/>
      <c r="O61" s="71"/>
      <c r="P61" s="10" t="s">
        <v>14</v>
      </c>
      <c r="Q61" s="35">
        <v>144600</v>
      </c>
      <c r="R61" s="10" t="s">
        <v>14</v>
      </c>
      <c r="S61" s="35">
        <v>155600</v>
      </c>
      <c r="T61" s="27">
        <v>-82.190799999999996</v>
      </c>
      <c r="U61" s="27">
        <v>-84.112200000000001</v>
      </c>
      <c r="V61" s="62"/>
      <c r="W61" s="28">
        <v>-85.200900000000004</v>
      </c>
      <c r="X61" s="28">
        <v>-85.496200000000002</v>
      </c>
      <c r="Y61" s="62"/>
    </row>
    <row r="62" spans="1:25" ht="15" customHeight="1">
      <c r="A62" s="70" t="s">
        <v>90</v>
      </c>
      <c r="B62" s="55" t="s">
        <v>92</v>
      </c>
      <c r="C62" s="11" t="s">
        <v>12</v>
      </c>
      <c r="D62" s="11">
        <v>509202</v>
      </c>
      <c r="E62" s="11" t="s">
        <v>12</v>
      </c>
      <c r="F62" s="11">
        <v>509202</v>
      </c>
      <c r="G62" s="27">
        <v>14.7849</v>
      </c>
      <c r="H62" s="27">
        <v>13.5181</v>
      </c>
      <c r="I62" s="61">
        <f>10*LOG((10^(G62/10)+10^(G63/10)+10^(G64/10)+10^(H62/10)+10^(H63/10)+10^(H64/10))/6)</f>
        <v>14.314740557381567</v>
      </c>
      <c r="J62" s="28" t="s">
        <v>67</v>
      </c>
      <c r="K62" s="28" t="s">
        <v>67</v>
      </c>
      <c r="L62" s="61" t="e">
        <f>10*LOG((10^(J62/10)+10^(J63/10)+10^(J64/10)+10^(K62/10)+10^(K63/10)+10^(K64/10))/6)</f>
        <v>#VALUE!</v>
      </c>
      <c r="N62" s="70" t="s">
        <v>90</v>
      </c>
      <c r="O62" s="55" t="s">
        <v>92</v>
      </c>
      <c r="P62" s="11" t="s">
        <v>12</v>
      </c>
      <c r="Q62" s="11">
        <v>509202</v>
      </c>
      <c r="R62" s="11" t="s">
        <v>12</v>
      </c>
      <c r="S62" s="11">
        <v>509202</v>
      </c>
      <c r="T62" s="27">
        <v>-82.439899999999994</v>
      </c>
      <c r="U62" s="27">
        <v>-81.193399999999997</v>
      </c>
      <c r="V62" s="61">
        <f>10*LOG(6/((1/10^(T62/10))+(1/10^(T63/10))+(1/10^(T64/10))+(1/10^(U62/10))+(1/10^(U63/10))+(1/10^(U64/10))))</f>
        <v>-82.152846856266848</v>
      </c>
      <c r="W62" s="28" t="s">
        <v>67</v>
      </c>
      <c r="X62" s="28" t="s">
        <v>67</v>
      </c>
      <c r="Y62" s="67" t="e">
        <f>10*LOG(6/((1/10^(W62/10))+(1/10^(W63/10))+(1/10^(W64/10))+(1/10^(X62/10))+(1/10^(X63/10))+(1/10^(X64/10))))</f>
        <v>#VALUE!</v>
      </c>
    </row>
    <row r="63" spans="1:25" ht="16.2">
      <c r="A63" s="53"/>
      <c r="B63" s="56"/>
      <c r="C63" s="10" t="s">
        <v>13</v>
      </c>
      <c r="D63" s="10">
        <v>518598</v>
      </c>
      <c r="E63" s="10" t="s">
        <v>13</v>
      </c>
      <c r="F63" s="10">
        <v>518598</v>
      </c>
      <c r="G63" s="27">
        <v>15.2042</v>
      </c>
      <c r="H63" s="27">
        <v>13.5616</v>
      </c>
      <c r="I63" s="62"/>
      <c r="J63" s="28" t="s">
        <v>67</v>
      </c>
      <c r="K63" s="28" t="s">
        <v>67</v>
      </c>
      <c r="L63" s="62"/>
      <c r="N63" s="53"/>
      <c r="O63" s="56"/>
      <c r="P63" s="10" t="s">
        <v>13</v>
      </c>
      <c r="Q63" s="10">
        <v>518598</v>
      </c>
      <c r="R63" s="10" t="s">
        <v>13</v>
      </c>
      <c r="S63" s="10">
        <v>518598</v>
      </c>
      <c r="T63" s="27">
        <v>-83.208600000000004</v>
      </c>
      <c r="U63" s="27">
        <v>-82.760800000000003</v>
      </c>
      <c r="V63" s="62"/>
      <c r="W63" s="28" t="s">
        <v>67</v>
      </c>
      <c r="X63" s="28" t="s">
        <v>67</v>
      </c>
      <c r="Y63" s="68"/>
    </row>
    <row r="64" spans="1:25" ht="16.2">
      <c r="A64" s="53"/>
      <c r="B64" s="71"/>
      <c r="C64" s="10" t="s">
        <v>14</v>
      </c>
      <c r="D64" s="10">
        <v>528000</v>
      </c>
      <c r="E64" s="10" t="s">
        <v>14</v>
      </c>
      <c r="F64" s="10">
        <v>528000</v>
      </c>
      <c r="G64" s="27">
        <v>14.9617</v>
      </c>
      <c r="H64" s="27">
        <v>13.476900000000001</v>
      </c>
      <c r="I64" s="62"/>
      <c r="J64" s="28" t="s">
        <v>67</v>
      </c>
      <c r="K64" s="28" t="s">
        <v>67</v>
      </c>
      <c r="L64" s="62"/>
      <c r="N64" s="53"/>
      <c r="O64" s="71"/>
      <c r="P64" s="10" t="s">
        <v>14</v>
      </c>
      <c r="Q64" s="10">
        <v>528000</v>
      </c>
      <c r="R64" s="10" t="s">
        <v>14</v>
      </c>
      <c r="S64" s="10">
        <v>528000</v>
      </c>
      <c r="T64" s="27">
        <v>-81.336399999999998</v>
      </c>
      <c r="U64" s="27">
        <v>-81.576999999999998</v>
      </c>
      <c r="V64" s="62"/>
      <c r="W64" s="28" t="s">
        <v>67</v>
      </c>
      <c r="X64" s="28" t="s">
        <v>67</v>
      </c>
      <c r="Y64" s="68"/>
    </row>
    <row r="65" spans="1:25" ht="15" customHeight="1">
      <c r="A65" s="53" t="s">
        <v>89</v>
      </c>
      <c r="B65" s="55" t="s">
        <v>92</v>
      </c>
      <c r="C65" s="11" t="s">
        <v>12</v>
      </c>
      <c r="D65" s="10">
        <v>623334</v>
      </c>
      <c r="E65" s="11" t="s">
        <v>12</v>
      </c>
      <c r="F65" s="10">
        <v>623334</v>
      </c>
      <c r="G65" s="27">
        <v>12.819000000000001</v>
      </c>
      <c r="H65" s="27">
        <v>14.384</v>
      </c>
      <c r="I65" s="61">
        <f>10*LOG((10^(G65/10)+10^(G66/10)+10^(G67/10)+10^(H65/10)+10^(H66/10)+10^(H67/10))/6)</f>
        <v>12.322958787328464</v>
      </c>
      <c r="J65" s="28" t="s">
        <v>67</v>
      </c>
      <c r="K65" s="28" t="s">
        <v>67</v>
      </c>
      <c r="L65" s="61" t="e">
        <f>10*LOG((10^(J65/10)+10^(J66/10)+10^(J67/10)+10^(K65/10)+10^(K66/10)+10^(K67/10))/6)</f>
        <v>#VALUE!</v>
      </c>
      <c r="N65" s="53" t="s">
        <v>89</v>
      </c>
      <c r="O65" s="55" t="s">
        <v>92</v>
      </c>
      <c r="P65" s="11" t="s">
        <v>12</v>
      </c>
      <c r="Q65" s="10">
        <v>623334</v>
      </c>
      <c r="R65" s="11" t="s">
        <v>12</v>
      </c>
      <c r="S65" s="10">
        <v>623334</v>
      </c>
      <c r="T65" s="27">
        <v>-82.577200000000005</v>
      </c>
      <c r="U65" s="27">
        <v>-82.3125</v>
      </c>
      <c r="V65" s="61">
        <f>10*LOG(6/((1/10^(T65/10))+(1/10^(T66/10))+(1/10^(T67/10))+(1/10^(U65/10))+(1/10^(U66/10))+(1/10^(U67/10))))</f>
        <v>-82.770836948055006</v>
      </c>
      <c r="W65" s="28" t="s">
        <v>67</v>
      </c>
      <c r="X65" s="28" t="s">
        <v>67</v>
      </c>
      <c r="Y65" s="67" t="e">
        <f>10*LOG(6/((1/10^(W65/10))+(1/10^(W66/10))+(1/10^(W67/10))+(1/10^(X65/10))+(1/10^(X66/10))+(1/10^(X67/10))))</f>
        <v>#VALUE!</v>
      </c>
    </row>
    <row r="66" spans="1:25" ht="16.2">
      <c r="A66" s="53"/>
      <c r="B66" s="56"/>
      <c r="C66" s="10" t="s">
        <v>13</v>
      </c>
      <c r="D66" s="10">
        <v>636666</v>
      </c>
      <c r="E66" s="10" t="s">
        <v>13</v>
      </c>
      <c r="F66" s="10">
        <v>636666</v>
      </c>
      <c r="G66" s="27">
        <v>11.403499999999999</v>
      </c>
      <c r="H66" s="27">
        <v>11.213699999999999</v>
      </c>
      <c r="I66" s="62"/>
      <c r="J66" s="28" t="s">
        <v>67</v>
      </c>
      <c r="K66" s="28" t="s">
        <v>67</v>
      </c>
      <c r="L66" s="62"/>
      <c r="N66" s="53"/>
      <c r="O66" s="56"/>
      <c r="P66" s="10" t="s">
        <v>13</v>
      </c>
      <c r="Q66" s="10">
        <v>636666</v>
      </c>
      <c r="R66" s="10" t="s">
        <v>13</v>
      </c>
      <c r="S66" s="10">
        <v>636666</v>
      </c>
      <c r="T66" s="27">
        <v>-83.364500000000007</v>
      </c>
      <c r="U66" s="27">
        <v>-82.277100000000004</v>
      </c>
      <c r="V66" s="62"/>
      <c r="W66" s="28" t="s">
        <v>67</v>
      </c>
      <c r="X66" s="28" t="s">
        <v>67</v>
      </c>
      <c r="Y66" s="68"/>
    </row>
    <row r="67" spans="1:25" ht="16.8" thickBot="1">
      <c r="A67" s="54"/>
      <c r="B67" s="57"/>
      <c r="C67" s="29" t="s">
        <v>14</v>
      </c>
      <c r="D67" s="29">
        <v>650000</v>
      </c>
      <c r="E67" s="29" t="s">
        <v>14</v>
      </c>
      <c r="F67" s="29">
        <v>650000</v>
      </c>
      <c r="G67" s="31">
        <v>12.004200000000001</v>
      </c>
      <c r="H67" s="31">
        <v>11.1234</v>
      </c>
      <c r="I67" s="63"/>
      <c r="J67" s="36" t="s">
        <v>67</v>
      </c>
      <c r="K67" s="36" t="s">
        <v>67</v>
      </c>
      <c r="L67" s="63"/>
      <c r="M67" s="32"/>
      <c r="N67" s="54"/>
      <c r="O67" s="57"/>
      <c r="P67" s="29" t="s">
        <v>14</v>
      </c>
      <c r="Q67" s="29">
        <v>650000</v>
      </c>
      <c r="R67" s="29" t="s">
        <v>14</v>
      </c>
      <c r="S67" s="29">
        <v>650000</v>
      </c>
      <c r="T67" s="31">
        <v>-82.375</v>
      </c>
      <c r="U67" s="31">
        <v>-83.533100000000005</v>
      </c>
      <c r="V67" s="62"/>
      <c r="W67" s="36" t="s">
        <v>67</v>
      </c>
      <c r="X67" s="36" t="s">
        <v>67</v>
      </c>
      <c r="Y67" s="69"/>
    </row>
    <row r="68" spans="1:25" s="37" customFormat="1"/>
    <row r="69" spans="1:25" s="37" customFormat="1"/>
    <row r="70" spans="1:25" ht="16.2" customHeight="1" thickBot="1">
      <c r="A70" s="86" t="s">
        <v>116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</row>
    <row r="71" spans="1:25" ht="24.75" customHeight="1">
      <c r="A71" s="84" t="s">
        <v>11</v>
      </c>
      <c r="B71" s="72" t="s">
        <v>20</v>
      </c>
      <c r="C71" s="74" t="s">
        <v>75</v>
      </c>
      <c r="D71" s="75"/>
      <c r="E71" s="78" t="s">
        <v>76</v>
      </c>
      <c r="F71" s="78"/>
      <c r="G71" s="80" t="s">
        <v>81</v>
      </c>
      <c r="H71" s="80"/>
      <c r="I71" s="78" t="s">
        <v>83</v>
      </c>
      <c r="J71" s="80" t="s">
        <v>82</v>
      </c>
      <c r="K71" s="80"/>
      <c r="L71" s="78" t="s">
        <v>84</v>
      </c>
      <c r="M71" s="30"/>
      <c r="N71" s="84" t="s">
        <v>11</v>
      </c>
      <c r="O71" s="72" t="s">
        <v>20</v>
      </c>
      <c r="P71" s="74" t="s">
        <v>75</v>
      </c>
      <c r="Q71" s="75"/>
      <c r="R71" s="78" t="s">
        <v>76</v>
      </c>
      <c r="S71" s="78"/>
      <c r="T71" s="80" t="s">
        <v>86</v>
      </c>
      <c r="U71" s="80"/>
      <c r="V71" s="81" t="s">
        <v>87</v>
      </c>
      <c r="W71" s="80" t="s">
        <v>85</v>
      </c>
      <c r="X71" s="80"/>
      <c r="Y71" s="81" t="s">
        <v>88</v>
      </c>
    </row>
    <row r="72" spans="1:25" ht="15.6" thickBot="1">
      <c r="A72" s="85"/>
      <c r="B72" s="73"/>
      <c r="C72" s="76"/>
      <c r="D72" s="77"/>
      <c r="E72" s="79"/>
      <c r="F72" s="79"/>
      <c r="G72" s="26" t="s">
        <v>77</v>
      </c>
      <c r="H72" s="26" t="s">
        <v>78</v>
      </c>
      <c r="I72" s="79"/>
      <c r="J72" s="26" t="s">
        <v>79</v>
      </c>
      <c r="K72" s="26" t="s">
        <v>80</v>
      </c>
      <c r="L72" s="79"/>
      <c r="N72" s="85"/>
      <c r="O72" s="73"/>
      <c r="P72" s="76"/>
      <c r="Q72" s="77"/>
      <c r="R72" s="79"/>
      <c r="S72" s="79"/>
      <c r="T72" s="26" t="s">
        <v>77</v>
      </c>
      <c r="U72" s="26" t="s">
        <v>78</v>
      </c>
      <c r="V72" s="82"/>
      <c r="W72" s="26" t="s">
        <v>79</v>
      </c>
      <c r="X72" s="26" t="s">
        <v>80</v>
      </c>
      <c r="Y72" s="82"/>
    </row>
    <row r="73" spans="1:25" ht="15" customHeight="1">
      <c r="A73" s="70" t="s">
        <v>93</v>
      </c>
      <c r="B73" s="83" t="s">
        <v>91</v>
      </c>
      <c r="C73" s="11" t="s">
        <v>12</v>
      </c>
      <c r="D73" s="11">
        <v>385500</v>
      </c>
      <c r="E73" s="11" t="s">
        <v>12</v>
      </c>
      <c r="F73" s="11">
        <v>423500</v>
      </c>
      <c r="G73" s="27">
        <v>9.8168900000000008</v>
      </c>
      <c r="H73" s="27">
        <v>7.9070900000000002</v>
      </c>
      <c r="I73" s="61">
        <f>10*LOG((10^(G73/10)+10^(G74/10)+10^(G75/10)+10^(H73/10)+10^(H74/10)+10^(H75/10))/6)</f>
        <v>8.8708919759244367</v>
      </c>
      <c r="J73" s="28" t="s">
        <v>67</v>
      </c>
      <c r="K73" s="28" t="s">
        <v>67</v>
      </c>
      <c r="L73" s="61" t="e">
        <f>10*LOG((10^(J73/10)+10^(J74/10)+10^(J75/10)+10^(K73/10)+10^(K74/10)+10^(K75/10))/6)</f>
        <v>#VALUE!</v>
      </c>
      <c r="N73" s="70" t="s">
        <v>93</v>
      </c>
      <c r="O73" s="83" t="s">
        <v>91</v>
      </c>
      <c r="P73" s="11" t="s">
        <v>12</v>
      </c>
      <c r="Q73" s="11">
        <v>385500</v>
      </c>
      <c r="R73" s="11" t="s">
        <v>12</v>
      </c>
      <c r="S73" s="11">
        <v>423500</v>
      </c>
      <c r="T73" s="27">
        <v>-92.340699999999998</v>
      </c>
      <c r="U73" s="27">
        <v>-91.763400000000004</v>
      </c>
      <c r="V73" s="61">
        <f>10*LOG(6/((1/10^(T73/10))+(1/10^(T74/10))+(1/10^(T75/10))+(1/10^(U73/10))+(1/10^(U74/10))+(1/10^(U75/10))))</f>
        <v>-91.183865791834762</v>
      </c>
      <c r="W73" s="28" t="s">
        <v>67</v>
      </c>
      <c r="X73" s="28" t="s">
        <v>67</v>
      </c>
      <c r="Y73" s="61" t="e">
        <f>10*LOG(6/((1/10^(W73/10))+(1/10^(W74/10))+(1/10^(W75/10))+(1/10^(X73/10))+(1/10^(X74/10))+(1/10^(X75/10))))</f>
        <v>#VALUE!</v>
      </c>
    </row>
    <row r="74" spans="1:25" ht="16.2">
      <c r="A74" s="53"/>
      <c r="B74" s="56"/>
      <c r="C74" s="11" t="s">
        <v>13</v>
      </c>
      <c r="D74" s="11">
        <v>390000</v>
      </c>
      <c r="E74" s="11" t="s">
        <v>13</v>
      </c>
      <c r="F74" s="11">
        <v>428000</v>
      </c>
      <c r="G74" s="27">
        <v>8.9988600000000005</v>
      </c>
      <c r="H74" s="27">
        <v>8.5111000000000008</v>
      </c>
      <c r="I74" s="62"/>
      <c r="J74" s="28" t="s">
        <v>67</v>
      </c>
      <c r="K74" s="28" t="s">
        <v>67</v>
      </c>
      <c r="L74" s="62"/>
      <c r="N74" s="53"/>
      <c r="O74" s="56"/>
      <c r="P74" s="11" t="s">
        <v>13</v>
      </c>
      <c r="Q74" s="11">
        <v>390000</v>
      </c>
      <c r="R74" s="11" t="s">
        <v>13</v>
      </c>
      <c r="S74" s="11">
        <v>428000</v>
      </c>
      <c r="T74" s="27">
        <v>-91.536699999999996</v>
      </c>
      <c r="U74" s="27">
        <v>-90.970600000000005</v>
      </c>
      <c r="V74" s="62"/>
      <c r="W74" s="28" t="s">
        <v>67</v>
      </c>
      <c r="X74" s="28" t="s">
        <v>67</v>
      </c>
      <c r="Y74" s="62"/>
    </row>
    <row r="75" spans="1:25" ht="16.2">
      <c r="A75" s="53"/>
      <c r="B75" s="71"/>
      <c r="C75" s="11" t="s">
        <v>14</v>
      </c>
      <c r="D75" s="11">
        <v>394500</v>
      </c>
      <c r="E75" s="11" t="s">
        <v>14</v>
      </c>
      <c r="F75" s="11">
        <v>432500</v>
      </c>
      <c r="G75" s="27">
        <v>8.8324200000000008</v>
      </c>
      <c r="H75" s="27">
        <v>8.9315999999999995</v>
      </c>
      <c r="I75" s="62"/>
      <c r="J75" s="28" t="s">
        <v>67</v>
      </c>
      <c r="K75" s="28" t="s">
        <v>67</v>
      </c>
      <c r="L75" s="62"/>
      <c r="N75" s="53"/>
      <c r="O75" s="71"/>
      <c r="P75" s="11" t="s">
        <v>14</v>
      </c>
      <c r="Q75" s="11">
        <v>394500</v>
      </c>
      <c r="R75" s="11" t="s">
        <v>14</v>
      </c>
      <c r="S75" s="11">
        <v>432500</v>
      </c>
      <c r="T75" s="27">
        <v>-90.570400000000006</v>
      </c>
      <c r="U75" s="27">
        <v>-89.293199999999999</v>
      </c>
      <c r="V75" s="62"/>
      <c r="W75" s="28" t="s">
        <v>67</v>
      </c>
      <c r="X75" s="28" t="s">
        <v>67</v>
      </c>
      <c r="Y75" s="62"/>
    </row>
    <row r="76" spans="1:25" ht="15" customHeight="1">
      <c r="A76" s="70" t="s">
        <v>74</v>
      </c>
      <c r="B76" s="55" t="s">
        <v>91</v>
      </c>
      <c r="C76" s="11" t="s">
        <v>12</v>
      </c>
      <c r="D76" s="35">
        <v>142600</v>
      </c>
      <c r="E76" s="11" t="s">
        <v>12</v>
      </c>
      <c r="F76" s="35">
        <v>153600</v>
      </c>
      <c r="G76" s="27" t="s">
        <v>67</v>
      </c>
      <c r="H76" s="27" t="s">
        <v>67</v>
      </c>
      <c r="I76" s="61" t="e">
        <f>10*LOG((10^(G76/10)+10^(G77/10)+10^(G78/10)+10^(H76/10)+10^(H77/10)+10^(H78/10))/6)</f>
        <v>#VALUE!</v>
      </c>
      <c r="J76" s="28" t="s">
        <v>67</v>
      </c>
      <c r="K76" s="28" t="s">
        <v>67</v>
      </c>
      <c r="L76" s="61" t="e">
        <f>10*LOG((10^(J76/10)+10^(J77/10)+10^(J78/10)+10^(K76/10)+10^(K77/10)+10^(K78/10))/6)</f>
        <v>#VALUE!</v>
      </c>
      <c r="N76" s="70" t="s">
        <v>74</v>
      </c>
      <c r="O76" s="55" t="s">
        <v>91</v>
      </c>
      <c r="P76" s="11" t="s">
        <v>12</v>
      </c>
      <c r="Q76" s="35">
        <v>142600</v>
      </c>
      <c r="R76" s="11" t="s">
        <v>12</v>
      </c>
      <c r="S76" s="35">
        <v>153600</v>
      </c>
      <c r="T76" s="27" t="s">
        <v>67</v>
      </c>
      <c r="U76" s="27" t="s">
        <v>67</v>
      </c>
      <c r="V76" s="61" t="e">
        <f>10*LOG(6/((1/10^(T76/10))+(1/10^(T77/10))+(1/10^(T78/10))+(1/10^(U76/10))+(1/10^(U77/10))+(1/10^(U78/10))))</f>
        <v>#VALUE!</v>
      </c>
      <c r="W76" s="28" t="s">
        <v>67</v>
      </c>
      <c r="X76" s="28" t="s">
        <v>67</v>
      </c>
      <c r="Y76" s="61" t="e">
        <f>10*LOG(6/((1/10^(W76/10))+(1/10^(W77/10))+(1/10^(W78/10))+(1/10^(X76/10))+(1/10^(X77/10))+(1/10^(X78/10))))</f>
        <v>#VALUE!</v>
      </c>
    </row>
    <row r="77" spans="1:25" ht="16.2">
      <c r="A77" s="53"/>
      <c r="B77" s="56"/>
      <c r="C77" s="10" t="s">
        <v>13</v>
      </c>
      <c r="D77" s="35">
        <v>143600</v>
      </c>
      <c r="E77" s="10" t="s">
        <v>13</v>
      </c>
      <c r="F77" s="35">
        <v>154600</v>
      </c>
      <c r="G77" s="27" t="s">
        <v>67</v>
      </c>
      <c r="H77" s="27" t="s">
        <v>67</v>
      </c>
      <c r="I77" s="62"/>
      <c r="J77" s="28" t="s">
        <v>67</v>
      </c>
      <c r="K77" s="28" t="s">
        <v>67</v>
      </c>
      <c r="L77" s="62"/>
      <c r="N77" s="53"/>
      <c r="O77" s="56"/>
      <c r="P77" s="10" t="s">
        <v>13</v>
      </c>
      <c r="Q77" s="35">
        <v>143600</v>
      </c>
      <c r="R77" s="10" t="s">
        <v>13</v>
      </c>
      <c r="S77" s="35">
        <v>154600</v>
      </c>
      <c r="T77" s="27" t="s">
        <v>67</v>
      </c>
      <c r="U77" s="27" t="s">
        <v>67</v>
      </c>
      <c r="V77" s="62"/>
      <c r="W77" s="28" t="s">
        <v>67</v>
      </c>
      <c r="X77" s="28" t="s">
        <v>67</v>
      </c>
      <c r="Y77" s="62"/>
    </row>
    <row r="78" spans="1:25" ht="16.2">
      <c r="A78" s="53"/>
      <c r="B78" s="71"/>
      <c r="C78" s="10" t="s">
        <v>14</v>
      </c>
      <c r="D78" s="35">
        <v>144600</v>
      </c>
      <c r="E78" s="10" t="s">
        <v>14</v>
      </c>
      <c r="F78" s="35">
        <v>155600</v>
      </c>
      <c r="G78" s="27" t="s">
        <v>67</v>
      </c>
      <c r="H78" s="27" t="s">
        <v>67</v>
      </c>
      <c r="I78" s="62"/>
      <c r="J78" s="28" t="s">
        <v>67</v>
      </c>
      <c r="K78" s="28" t="s">
        <v>67</v>
      </c>
      <c r="L78" s="62"/>
      <c r="N78" s="53"/>
      <c r="O78" s="71"/>
      <c r="P78" s="10" t="s">
        <v>14</v>
      </c>
      <c r="Q78" s="35">
        <v>144600</v>
      </c>
      <c r="R78" s="10" t="s">
        <v>14</v>
      </c>
      <c r="S78" s="35">
        <v>155600</v>
      </c>
      <c r="T78" s="27" t="s">
        <v>67</v>
      </c>
      <c r="U78" s="27" t="s">
        <v>67</v>
      </c>
      <c r="V78" s="62"/>
      <c r="W78" s="28" t="s">
        <v>67</v>
      </c>
      <c r="X78" s="28" t="s">
        <v>67</v>
      </c>
      <c r="Y78" s="62"/>
    </row>
    <row r="79" spans="1:25" ht="15" customHeight="1">
      <c r="A79" s="70" t="s">
        <v>90</v>
      </c>
      <c r="B79" s="55" t="s">
        <v>92</v>
      </c>
      <c r="C79" s="11" t="s">
        <v>12</v>
      </c>
      <c r="D79" s="11">
        <v>509202</v>
      </c>
      <c r="E79" s="11" t="s">
        <v>12</v>
      </c>
      <c r="F79" s="11">
        <v>509202</v>
      </c>
      <c r="G79" s="27">
        <v>13.1601</v>
      </c>
      <c r="H79" s="27">
        <v>10.420299999999999</v>
      </c>
      <c r="I79" s="61">
        <f>10*LOG((10^(G79/10)+10^(G80/10)+10^(G81/10)+10^(H79/10)+10^(H80/10)+10^(H81/10))/6)</f>
        <v>12.358563864282567</v>
      </c>
      <c r="J79" s="28" t="s">
        <v>67</v>
      </c>
      <c r="K79" s="28" t="s">
        <v>67</v>
      </c>
      <c r="L79" s="61" t="e">
        <f>10*LOG((10^(J79/10)+10^(J80/10)+10^(J81/10)+10^(K79/10)+10^(K80/10)+10^(K81/10))/6)</f>
        <v>#VALUE!</v>
      </c>
      <c r="N79" s="70" t="s">
        <v>90</v>
      </c>
      <c r="O79" s="55" t="s">
        <v>92</v>
      </c>
      <c r="P79" s="11" t="s">
        <v>12</v>
      </c>
      <c r="Q79" s="11">
        <v>509202</v>
      </c>
      <c r="R79" s="11" t="s">
        <v>12</v>
      </c>
      <c r="S79" s="11">
        <v>509202</v>
      </c>
      <c r="T79" s="27">
        <v>-84.562399999999997</v>
      </c>
      <c r="U79" s="27">
        <v>-81.1815</v>
      </c>
      <c r="V79" s="61">
        <f>10*LOG(6/((1/10^(T79/10))+(1/10^(T80/10))+(1/10^(T81/10))+(1/10^(U79/10))+(1/10^(U80/10))+(1/10^(U81/10))))</f>
        <v>-83.648196546594676</v>
      </c>
      <c r="W79" s="28" t="s">
        <v>67</v>
      </c>
      <c r="X79" s="28" t="s">
        <v>67</v>
      </c>
      <c r="Y79" s="67" t="e">
        <f>10*LOG(6/((1/10^(W79/10))+(1/10^(W80/10))+(1/10^(W81/10))+(1/10^(X79/10))+(1/10^(X80/10))+(1/10^(X81/10))))</f>
        <v>#VALUE!</v>
      </c>
    </row>
    <row r="80" spans="1:25" ht="16.2">
      <c r="A80" s="53"/>
      <c r="B80" s="56"/>
      <c r="C80" s="10" t="s">
        <v>13</v>
      </c>
      <c r="D80" s="10">
        <v>518598</v>
      </c>
      <c r="E80" s="10" t="s">
        <v>13</v>
      </c>
      <c r="F80" s="10">
        <v>518598</v>
      </c>
      <c r="G80" s="27">
        <v>13.3865</v>
      </c>
      <c r="H80" s="27">
        <v>11.071400000000001</v>
      </c>
      <c r="I80" s="62"/>
      <c r="J80" s="28" t="s">
        <v>67</v>
      </c>
      <c r="K80" s="28" t="s">
        <v>67</v>
      </c>
      <c r="L80" s="62"/>
      <c r="N80" s="53"/>
      <c r="O80" s="56"/>
      <c r="P80" s="10" t="s">
        <v>13</v>
      </c>
      <c r="Q80" s="10">
        <v>518598</v>
      </c>
      <c r="R80" s="10" t="s">
        <v>13</v>
      </c>
      <c r="S80" s="10">
        <v>518598</v>
      </c>
      <c r="T80" s="27">
        <v>-84.727500000000006</v>
      </c>
      <c r="U80" s="27">
        <v>-83.634600000000006</v>
      </c>
      <c r="V80" s="62"/>
      <c r="W80" s="28" t="s">
        <v>67</v>
      </c>
      <c r="X80" s="28" t="s">
        <v>67</v>
      </c>
      <c r="Y80" s="68"/>
    </row>
    <row r="81" spans="1:25" ht="16.2">
      <c r="A81" s="53"/>
      <c r="B81" s="71"/>
      <c r="C81" s="10" t="s">
        <v>14</v>
      </c>
      <c r="D81" s="10">
        <v>528000</v>
      </c>
      <c r="E81" s="10" t="s">
        <v>14</v>
      </c>
      <c r="F81" s="10">
        <v>528000</v>
      </c>
      <c r="G81" s="27">
        <v>13.5122</v>
      </c>
      <c r="H81" s="27">
        <v>11.6143</v>
      </c>
      <c r="I81" s="62"/>
      <c r="J81" s="28" t="s">
        <v>67</v>
      </c>
      <c r="K81" s="28" t="s">
        <v>67</v>
      </c>
      <c r="L81" s="62"/>
      <c r="N81" s="53"/>
      <c r="O81" s="71"/>
      <c r="P81" s="10" t="s">
        <v>14</v>
      </c>
      <c r="Q81" s="10">
        <v>528000</v>
      </c>
      <c r="R81" s="10" t="s">
        <v>14</v>
      </c>
      <c r="S81" s="10">
        <v>528000</v>
      </c>
      <c r="T81" s="27">
        <v>-83.919700000000006</v>
      </c>
      <c r="U81" s="27">
        <v>-82.970500000000001</v>
      </c>
      <c r="V81" s="62"/>
      <c r="W81" s="28" t="s">
        <v>67</v>
      </c>
      <c r="X81" s="28" t="s">
        <v>67</v>
      </c>
      <c r="Y81" s="68"/>
    </row>
    <row r="82" spans="1:25" ht="15" customHeight="1">
      <c r="A82" s="53" t="s">
        <v>89</v>
      </c>
      <c r="B82" s="55" t="s">
        <v>92</v>
      </c>
      <c r="C82" s="11" t="s">
        <v>12</v>
      </c>
      <c r="D82" s="10">
        <v>623334</v>
      </c>
      <c r="E82" s="11" t="s">
        <v>12</v>
      </c>
      <c r="F82" s="10">
        <v>623334</v>
      </c>
      <c r="G82" s="27">
        <v>12.1335</v>
      </c>
      <c r="H82" s="27">
        <v>9.6947299999999998</v>
      </c>
      <c r="I82" s="61">
        <f>10*LOG((10^(G82/10)+10^(G83/10)+10^(G84/10)+10^(H82/10)+10^(H83/10)+10^(H84/10))/6)</f>
        <v>11.46865959126789</v>
      </c>
      <c r="J82" s="28" t="s">
        <v>67</v>
      </c>
      <c r="K82" s="28" t="s">
        <v>67</v>
      </c>
      <c r="L82" s="61" t="e">
        <f>10*LOG((10^(J82/10)+10^(J83/10)+10^(J84/10)+10^(K82/10)+10^(K83/10)+10^(K84/10))/6)</f>
        <v>#VALUE!</v>
      </c>
      <c r="N82" s="53" t="s">
        <v>89</v>
      </c>
      <c r="O82" s="55" t="s">
        <v>92</v>
      </c>
      <c r="P82" s="11" t="s">
        <v>12</v>
      </c>
      <c r="Q82" s="10">
        <v>623334</v>
      </c>
      <c r="R82" s="11" t="s">
        <v>12</v>
      </c>
      <c r="S82" s="10">
        <v>623334</v>
      </c>
      <c r="T82" s="27">
        <v>-86.033799999999999</v>
      </c>
      <c r="U82" s="27">
        <v>-85.471199999999996</v>
      </c>
      <c r="V82" s="61">
        <f>10*LOG(6/((1/10^(T82/10))+(1/10^(T83/10))+(1/10^(T84/10))+(1/10^(U82/10))+(1/10^(U83/10))+(1/10^(U84/10))))</f>
        <v>-86.493177966399742</v>
      </c>
      <c r="W82" s="28" t="s">
        <v>67</v>
      </c>
      <c r="X82" s="28" t="s">
        <v>67</v>
      </c>
      <c r="Y82" s="67" t="e">
        <f>10*LOG(6/((1/10^(W82/10))+(1/10^(W83/10))+(1/10^(W84/10))+(1/10^(X82/10))+(1/10^(X83/10))+(1/10^(X84/10))))</f>
        <v>#VALUE!</v>
      </c>
    </row>
    <row r="83" spans="1:25" ht="16.2">
      <c r="A83" s="53"/>
      <c r="B83" s="56"/>
      <c r="C83" s="10" t="s">
        <v>13</v>
      </c>
      <c r="D83" s="10">
        <v>636666</v>
      </c>
      <c r="E83" s="10" t="s">
        <v>13</v>
      </c>
      <c r="F83" s="10">
        <v>636666</v>
      </c>
      <c r="G83" s="27">
        <v>12.696199999999999</v>
      </c>
      <c r="H83" s="27">
        <v>11.0288</v>
      </c>
      <c r="I83" s="62"/>
      <c r="J83" s="28" t="s">
        <v>67</v>
      </c>
      <c r="K83" s="28" t="s">
        <v>67</v>
      </c>
      <c r="L83" s="62"/>
      <c r="N83" s="53"/>
      <c r="O83" s="56"/>
      <c r="P83" s="10" t="s">
        <v>13</v>
      </c>
      <c r="Q83" s="10">
        <v>636666</v>
      </c>
      <c r="R83" s="10" t="s">
        <v>13</v>
      </c>
      <c r="S83" s="10">
        <v>636666</v>
      </c>
      <c r="T83" s="27">
        <v>-87.603800000000007</v>
      </c>
      <c r="U83" s="27">
        <v>-86.152100000000004</v>
      </c>
      <c r="V83" s="62"/>
      <c r="W83" s="28" t="s">
        <v>67</v>
      </c>
      <c r="X83" s="28" t="s">
        <v>67</v>
      </c>
      <c r="Y83" s="68"/>
    </row>
    <row r="84" spans="1:25" ht="16.8" thickBot="1">
      <c r="A84" s="54"/>
      <c r="B84" s="57"/>
      <c r="C84" s="29" t="s">
        <v>14</v>
      </c>
      <c r="D84" s="29">
        <v>650000</v>
      </c>
      <c r="E84" s="29" t="s">
        <v>14</v>
      </c>
      <c r="F84" s="29">
        <v>650000</v>
      </c>
      <c r="G84" s="31">
        <v>12.244199999999999</v>
      </c>
      <c r="H84" s="31">
        <v>10.184799999999999</v>
      </c>
      <c r="I84" s="62"/>
      <c r="J84" s="36" t="s">
        <v>67</v>
      </c>
      <c r="K84" s="36" t="s">
        <v>67</v>
      </c>
      <c r="L84" s="63"/>
      <c r="M84" s="32"/>
      <c r="N84" s="54"/>
      <c r="O84" s="57"/>
      <c r="P84" s="29" t="s">
        <v>14</v>
      </c>
      <c r="Q84" s="29">
        <v>650000</v>
      </c>
      <c r="R84" s="29" t="s">
        <v>14</v>
      </c>
      <c r="S84" s="29">
        <v>650000</v>
      </c>
      <c r="T84" s="31">
        <v>-86.244900000000001</v>
      </c>
      <c r="U84" s="31">
        <v>-87.099199999999996</v>
      </c>
      <c r="V84" s="62"/>
      <c r="W84" s="36" t="s">
        <v>67</v>
      </c>
      <c r="X84" s="36" t="s">
        <v>67</v>
      </c>
      <c r="Y84" s="69"/>
    </row>
    <row r="85" spans="1:25" s="37" customFormat="1"/>
    <row r="87" spans="1:25" ht="16.2" customHeight="1" thickBot="1">
      <c r="A87" s="86" t="s">
        <v>117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</row>
    <row r="88" spans="1:25" ht="24.75" customHeight="1">
      <c r="A88" s="84" t="s">
        <v>11</v>
      </c>
      <c r="B88" s="72" t="s">
        <v>20</v>
      </c>
      <c r="C88" s="74" t="s">
        <v>75</v>
      </c>
      <c r="D88" s="75"/>
      <c r="E88" s="78" t="s">
        <v>76</v>
      </c>
      <c r="F88" s="78"/>
      <c r="G88" s="80" t="s">
        <v>81</v>
      </c>
      <c r="H88" s="80"/>
      <c r="I88" s="78" t="s">
        <v>83</v>
      </c>
      <c r="J88" s="80" t="s">
        <v>82</v>
      </c>
      <c r="K88" s="80"/>
      <c r="L88" s="78" t="s">
        <v>84</v>
      </c>
      <c r="M88" s="30"/>
      <c r="N88" s="84" t="s">
        <v>11</v>
      </c>
      <c r="O88" s="72" t="s">
        <v>20</v>
      </c>
      <c r="P88" s="74" t="s">
        <v>75</v>
      </c>
      <c r="Q88" s="75"/>
      <c r="R88" s="78" t="s">
        <v>76</v>
      </c>
      <c r="S88" s="78"/>
      <c r="T88" s="80" t="s">
        <v>86</v>
      </c>
      <c r="U88" s="80"/>
      <c r="V88" s="81" t="s">
        <v>87</v>
      </c>
      <c r="W88" s="80" t="s">
        <v>85</v>
      </c>
      <c r="X88" s="80"/>
      <c r="Y88" s="81" t="s">
        <v>88</v>
      </c>
    </row>
    <row r="89" spans="1:25" ht="15.6" thickBot="1">
      <c r="A89" s="85"/>
      <c r="B89" s="73"/>
      <c r="C89" s="76"/>
      <c r="D89" s="77"/>
      <c r="E89" s="79"/>
      <c r="F89" s="79"/>
      <c r="G89" s="26" t="s">
        <v>77</v>
      </c>
      <c r="H89" s="26" t="s">
        <v>78</v>
      </c>
      <c r="I89" s="79"/>
      <c r="J89" s="26" t="s">
        <v>79</v>
      </c>
      <c r="K89" s="26" t="s">
        <v>80</v>
      </c>
      <c r="L89" s="79"/>
      <c r="N89" s="85"/>
      <c r="O89" s="73"/>
      <c r="P89" s="76"/>
      <c r="Q89" s="77"/>
      <c r="R89" s="79"/>
      <c r="S89" s="79"/>
      <c r="T89" s="26" t="s">
        <v>77</v>
      </c>
      <c r="U89" s="26" t="s">
        <v>78</v>
      </c>
      <c r="V89" s="82"/>
      <c r="W89" s="26" t="s">
        <v>79</v>
      </c>
      <c r="X89" s="26" t="s">
        <v>80</v>
      </c>
      <c r="Y89" s="82"/>
    </row>
    <row r="90" spans="1:25" ht="15" customHeight="1">
      <c r="A90" s="70" t="s">
        <v>93</v>
      </c>
      <c r="B90" s="83" t="s">
        <v>91</v>
      </c>
      <c r="C90" s="11" t="s">
        <v>12</v>
      </c>
      <c r="D90" s="11">
        <v>385500</v>
      </c>
      <c r="E90" s="11" t="s">
        <v>12</v>
      </c>
      <c r="F90" s="11">
        <v>423500</v>
      </c>
      <c r="G90" s="27">
        <v>10.977</v>
      </c>
      <c r="H90" s="27">
        <v>11.9497</v>
      </c>
      <c r="I90" s="61">
        <f>10*LOG((10^(G90/10)+10^(G91/10)+10^(G92/10)+10^(H90/10)+10^(H91/10)+10^(H92/10))/6)</f>
        <v>11.672378517074362</v>
      </c>
      <c r="J90" s="28" t="s">
        <v>67</v>
      </c>
      <c r="K90" s="28" t="s">
        <v>67</v>
      </c>
      <c r="L90" s="61" t="e">
        <f>10*LOG((10^(J90/10)+10^(J91/10)+10^(J92/10)+10^(K90/10)+10^(K91/10)+10^(K92/10))/6)</f>
        <v>#VALUE!</v>
      </c>
      <c r="N90" s="70" t="s">
        <v>93</v>
      </c>
      <c r="O90" s="83" t="s">
        <v>91</v>
      </c>
      <c r="P90" s="11" t="s">
        <v>12</v>
      </c>
      <c r="Q90" s="11">
        <v>385500</v>
      </c>
      <c r="R90" s="11" t="s">
        <v>12</v>
      </c>
      <c r="S90" s="11">
        <v>423500</v>
      </c>
      <c r="T90" s="27">
        <v>-90.385099999999994</v>
      </c>
      <c r="U90" s="27">
        <v>-89.857299999999995</v>
      </c>
      <c r="V90" s="61">
        <f>10*LOG(6/((1/10^(T90/10))+(1/10^(T91/10))+(1/10^(T92/10))+(1/10^(U90/10))+(1/10^(U91/10))+(1/10^(U92/10))))</f>
        <v>-90.230675259336778</v>
      </c>
      <c r="W90" s="28" t="s">
        <v>67</v>
      </c>
      <c r="X90" s="28" t="s">
        <v>67</v>
      </c>
      <c r="Y90" s="61" t="e">
        <f>10*LOG(6/((1/10^(W90/10))+(1/10^(W91/10))+(1/10^(W92/10))+(1/10^(X90/10))+(1/10^(X91/10))+(1/10^(X92/10))))</f>
        <v>#VALUE!</v>
      </c>
    </row>
    <row r="91" spans="1:25" ht="16.2">
      <c r="A91" s="53"/>
      <c r="B91" s="56"/>
      <c r="C91" s="11" t="s">
        <v>13</v>
      </c>
      <c r="D91" s="11">
        <v>390000</v>
      </c>
      <c r="E91" s="11" t="s">
        <v>13</v>
      </c>
      <c r="F91" s="11">
        <v>428000</v>
      </c>
      <c r="G91" s="27">
        <v>12.504899999999999</v>
      </c>
      <c r="H91" s="27">
        <v>12.133699999999999</v>
      </c>
      <c r="I91" s="62"/>
      <c r="J91" s="28" t="s">
        <v>67</v>
      </c>
      <c r="K91" s="28" t="s">
        <v>67</v>
      </c>
      <c r="L91" s="62"/>
      <c r="N91" s="53"/>
      <c r="O91" s="56"/>
      <c r="P91" s="11" t="s">
        <v>13</v>
      </c>
      <c r="Q91" s="11">
        <v>390000</v>
      </c>
      <c r="R91" s="11" t="s">
        <v>13</v>
      </c>
      <c r="S91" s="11">
        <v>428000</v>
      </c>
      <c r="T91" s="27">
        <v>-90.727999999999994</v>
      </c>
      <c r="U91" s="27">
        <v>-90.616699999999994</v>
      </c>
      <c r="V91" s="62"/>
      <c r="W91" s="28" t="s">
        <v>67</v>
      </c>
      <c r="X91" s="28" t="s">
        <v>67</v>
      </c>
      <c r="Y91" s="62"/>
    </row>
    <row r="92" spans="1:25" ht="16.2">
      <c r="A92" s="53"/>
      <c r="B92" s="71"/>
      <c r="C92" s="11" t="s">
        <v>14</v>
      </c>
      <c r="D92" s="11">
        <v>394500</v>
      </c>
      <c r="E92" s="11" t="s">
        <v>14</v>
      </c>
      <c r="F92" s="11">
        <v>432500</v>
      </c>
      <c r="G92" s="27">
        <v>10.470499999999999</v>
      </c>
      <c r="H92" s="27">
        <v>11.674099999999999</v>
      </c>
      <c r="I92" s="62"/>
      <c r="J92" s="28" t="s">
        <v>67</v>
      </c>
      <c r="K92" s="28" t="s">
        <v>67</v>
      </c>
      <c r="L92" s="62"/>
      <c r="N92" s="53"/>
      <c r="O92" s="71"/>
      <c r="P92" s="11" t="s">
        <v>14</v>
      </c>
      <c r="Q92" s="11">
        <v>394500</v>
      </c>
      <c r="R92" s="11" t="s">
        <v>14</v>
      </c>
      <c r="S92" s="11">
        <v>432500</v>
      </c>
      <c r="T92" s="27">
        <v>-90.099500000000006</v>
      </c>
      <c r="U92" s="27">
        <v>-89.584000000000003</v>
      </c>
      <c r="V92" s="62"/>
      <c r="W92" s="28" t="s">
        <v>67</v>
      </c>
      <c r="X92" s="28" t="s">
        <v>67</v>
      </c>
      <c r="Y92" s="62"/>
    </row>
    <row r="93" spans="1:25" ht="15" customHeight="1">
      <c r="A93" s="70" t="s">
        <v>74</v>
      </c>
      <c r="B93" s="55" t="s">
        <v>91</v>
      </c>
      <c r="C93" s="11" t="s">
        <v>12</v>
      </c>
      <c r="D93" s="10">
        <v>142600</v>
      </c>
      <c r="E93" s="11" t="s">
        <v>12</v>
      </c>
      <c r="F93" s="10">
        <v>153600</v>
      </c>
      <c r="G93" s="27">
        <v>5.4088099999999999</v>
      </c>
      <c r="H93" s="27">
        <v>8.7998499999999993</v>
      </c>
      <c r="I93" s="61">
        <f>10*LOG((10^(G93/10)+10^(G94/10)+10^(G95/10)+10^(H93/10)+10^(H94/10)+10^(H95/10))/6)</f>
        <v>8.7746810755891644</v>
      </c>
      <c r="J93" s="28" t="s">
        <v>67</v>
      </c>
      <c r="K93" s="28" t="s">
        <v>67</v>
      </c>
      <c r="L93" s="61" t="e">
        <f>10*LOG((10^(J93/10)+10^(J94/10)+10^(J95/10)+10^(K93/10)+10^(K94/10)+10^(K95/10))/6)</f>
        <v>#VALUE!</v>
      </c>
      <c r="N93" s="70" t="s">
        <v>74</v>
      </c>
      <c r="O93" s="55" t="s">
        <v>91</v>
      </c>
      <c r="P93" s="11" t="s">
        <v>12</v>
      </c>
      <c r="Q93" s="10">
        <v>142600</v>
      </c>
      <c r="R93" s="11" t="s">
        <v>12</v>
      </c>
      <c r="S93" s="10">
        <v>153600</v>
      </c>
      <c r="T93" s="27">
        <v>-86.311400000000006</v>
      </c>
      <c r="U93" s="27">
        <v>-86.691000000000003</v>
      </c>
      <c r="V93" s="61">
        <f>10*LOG(6/((1/10^(T93/10))+(1/10^(T94/10))+(1/10^(T95/10))+(1/10^(U93/10))+(1/10^(U94/10))+(1/10^(U95/10))))</f>
        <v>-86.321213938102062</v>
      </c>
      <c r="W93" s="28" t="s">
        <v>67</v>
      </c>
      <c r="X93" s="28" t="s">
        <v>67</v>
      </c>
      <c r="Y93" s="61" t="e">
        <f>10*LOG(6/((1/10^(W93/10))+(1/10^(W94/10))+(1/10^(W95/10))+(1/10^(X93/10))+(1/10^(X94/10))+(1/10^(X95/10))))</f>
        <v>#VALUE!</v>
      </c>
    </row>
    <row r="94" spans="1:25" ht="16.2">
      <c r="A94" s="53"/>
      <c r="B94" s="56"/>
      <c r="C94" s="10" t="s">
        <v>13</v>
      </c>
      <c r="D94" s="10">
        <v>145600</v>
      </c>
      <c r="E94" s="10" t="s">
        <v>13</v>
      </c>
      <c r="F94" s="10">
        <v>156600</v>
      </c>
      <c r="G94" s="27">
        <v>7.5570300000000001</v>
      </c>
      <c r="H94" s="27">
        <v>9.8821600000000007</v>
      </c>
      <c r="I94" s="62"/>
      <c r="J94" s="28" t="s">
        <v>67</v>
      </c>
      <c r="K94" s="28" t="s">
        <v>67</v>
      </c>
      <c r="L94" s="62"/>
      <c r="N94" s="53"/>
      <c r="O94" s="56"/>
      <c r="P94" s="10" t="s">
        <v>13</v>
      </c>
      <c r="Q94" s="10">
        <v>145600</v>
      </c>
      <c r="R94" s="10" t="s">
        <v>13</v>
      </c>
      <c r="S94" s="10">
        <v>156600</v>
      </c>
      <c r="T94" s="27">
        <v>-87.232699999999994</v>
      </c>
      <c r="U94" s="27">
        <v>-85.695099999999996</v>
      </c>
      <c r="V94" s="62"/>
      <c r="W94" s="28" t="s">
        <v>67</v>
      </c>
      <c r="X94" s="28" t="s">
        <v>67</v>
      </c>
      <c r="Y94" s="62"/>
    </row>
    <row r="95" spans="1:25" ht="16.2">
      <c r="A95" s="53"/>
      <c r="B95" s="71"/>
      <c r="C95" s="10" t="s">
        <v>14</v>
      </c>
      <c r="D95" s="10">
        <v>147600</v>
      </c>
      <c r="E95" s="10" t="s">
        <v>14</v>
      </c>
      <c r="F95" s="10">
        <v>158600</v>
      </c>
      <c r="G95" s="27">
        <v>8.9511800000000008</v>
      </c>
      <c r="H95" s="27">
        <v>10.3765</v>
      </c>
      <c r="I95" s="62"/>
      <c r="J95" s="28" t="s">
        <v>67</v>
      </c>
      <c r="K95" s="28" t="s">
        <v>67</v>
      </c>
      <c r="L95" s="62"/>
      <c r="N95" s="53"/>
      <c r="O95" s="71"/>
      <c r="P95" s="10" t="s">
        <v>14</v>
      </c>
      <c r="Q95" s="10">
        <v>147600</v>
      </c>
      <c r="R95" s="10" t="s">
        <v>14</v>
      </c>
      <c r="S95" s="10">
        <v>158600</v>
      </c>
      <c r="T95" s="27">
        <v>-86.242099999999994</v>
      </c>
      <c r="U95" s="27">
        <v>-85.523300000000006</v>
      </c>
      <c r="V95" s="62"/>
      <c r="W95" s="28" t="s">
        <v>67</v>
      </c>
      <c r="X95" s="28" t="s">
        <v>67</v>
      </c>
      <c r="Y95" s="62"/>
    </row>
    <row r="96" spans="1:25" ht="15" customHeight="1">
      <c r="A96" s="70" t="s">
        <v>90</v>
      </c>
      <c r="B96" s="55" t="s">
        <v>92</v>
      </c>
      <c r="C96" s="11" t="s">
        <v>12</v>
      </c>
      <c r="D96" s="11">
        <v>509202</v>
      </c>
      <c r="E96" s="11" t="s">
        <v>12</v>
      </c>
      <c r="F96" s="11">
        <v>509202</v>
      </c>
      <c r="G96" s="27">
        <v>15.7316</v>
      </c>
      <c r="H96" s="27">
        <v>15.7142</v>
      </c>
      <c r="I96" s="61">
        <f>10*LOG((10^(G96/10)+10^(G97/10)+10^(G98/10)+10^(H96/10)+10^(H97/10)+10^(H98/10))/6)</f>
        <v>15.151965569463194</v>
      </c>
      <c r="J96" s="28" t="s">
        <v>67</v>
      </c>
      <c r="K96" s="28" t="s">
        <v>67</v>
      </c>
      <c r="L96" s="61" t="e">
        <f>10*LOG((10^(J96/10)+10^(J97/10)+10^(J98/10)+10^(K96/10)+10^(K97/10)+10^(K98/10))/6)</f>
        <v>#VALUE!</v>
      </c>
      <c r="N96" s="70" t="s">
        <v>90</v>
      </c>
      <c r="O96" s="55" t="s">
        <v>92</v>
      </c>
      <c r="P96" s="11" t="s">
        <v>12</v>
      </c>
      <c r="Q96" s="11">
        <v>509202</v>
      </c>
      <c r="R96" s="11" t="s">
        <v>12</v>
      </c>
      <c r="S96" s="11">
        <v>509202</v>
      </c>
      <c r="T96" s="27">
        <v>-82.238900000000001</v>
      </c>
      <c r="U96" s="27">
        <v>-82.126999999999995</v>
      </c>
      <c r="V96" s="61">
        <f>10*LOG(6/((1/10^(T96/10))+(1/10^(T97/10))+(1/10^(T98/10))+(1/10^(U96/10))+(1/10^(U97/10))+(1/10^(U98/10))))</f>
        <v>-82.198359451092259</v>
      </c>
      <c r="W96" s="28" t="s">
        <v>67</v>
      </c>
      <c r="X96" s="28" t="s">
        <v>67</v>
      </c>
      <c r="Y96" s="67" t="e">
        <f>10*LOG(6/((1/10^(W96/10))+(1/10^(W97/10))+(1/10^(W98/10))+(1/10^(X96/10))+(1/10^(X97/10))+(1/10^(X98/10))))</f>
        <v>#VALUE!</v>
      </c>
    </row>
    <row r="97" spans="1:25" ht="16.2">
      <c r="A97" s="53"/>
      <c r="B97" s="56"/>
      <c r="C97" s="10" t="s">
        <v>13</v>
      </c>
      <c r="D97" s="10">
        <v>518598</v>
      </c>
      <c r="E97" s="10" t="s">
        <v>13</v>
      </c>
      <c r="F97" s="10">
        <v>518598</v>
      </c>
      <c r="G97" s="27">
        <v>15.821899999999999</v>
      </c>
      <c r="H97" s="27">
        <v>14.8576</v>
      </c>
      <c r="I97" s="62"/>
      <c r="J97" s="28" t="s">
        <v>67</v>
      </c>
      <c r="K97" s="28" t="s">
        <v>67</v>
      </c>
      <c r="L97" s="62"/>
      <c r="N97" s="53"/>
      <c r="O97" s="56"/>
      <c r="P97" s="10" t="s">
        <v>13</v>
      </c>
      <c r="Q97" s="10">
        <v>518598</v>
      </c>
      <c r="R97" s="10" t="s">
        <v>13</v>
      </c>
      <c r="S97" s="10">
        <v>518598</v>
      </c>
      <c r="T97" s="27">
        <v>-83.111699999999999</v>
      </c>
      <c r="U97" s="27">
        <v>-82.208399999999997</v>
      </c>
      <c r="V97" s="62"/>
      <c r="W97" s="28" t="s">
        <v>67</v>
      </c>
      <c r="X97" s="28" t="s">
        <v>67</v>
      </c>
      <c r="Y97" s="68"/>
    </row>
    <row r="98" spans="1:25" ht="16.2">
      <c r="A98" s="53"/>
      <c r="B98" s="71"/>
      <c r="C98" s="10" t="s">
        <v>14</v>
      </c>
      <c r="D98" s="10">
        <v>528000</v>
      </c>
      <c r="E98" s="10" t="s">
        <v>14</v>
      </c>
      <c r="F98" s="10">
        <v>528000</v>
      </c>
      <c r="G98" s="27">
        <v>14.6496</v>
      </c>
      <c r="H98" s="27">
        <v>13.767200000000001</v>
      </c>
      <c r="I98" s="62"/>
      <c r="J98" s="28" t="s">
        <v>67</v>
      </c>
      <c r="K98" s="28" t="s">
        <v>67</v>
      </c>
      <c r="L98" s="62"/>
      <c r="N98" s="53"/>
      <c r="O98" s="71"/>
      <c r="P98" s="10" t="s">
        <v>14</v>
      </c>
      <c r="Q98" s="10">
        <v>528000</v>
      </c>
      <c r="R98" s="10" t="s">
        <v>14</v>
      </c>
      <c r="S98" s="10">
        <v>528000</v>
      </c>
      <c r="T98" s="27">
        <v>-82.285799999999995</v>
      </c>
      <c r="U98" s="27">
        <v>-80.950199999999995</v>
      </c>
      <c r="V98" s="62"/>
      <c r="W98" s="28" t="s">
        <v>67</v>
      </c>
      <c r="X98" s="28" t="s">
        <v>67</v>
      </c>
      <c r="Y98" s="68"/>
    </row>
    <row r="99" spans="1:25" ht="15" customHeight="1">
      <c r="A99" s="53" t="s">
        <v>89</v>
      </c>
      <c r="B99" s="55" t="s">
        <v>92</v>
      </c>
      <c r="C99" s="11" t="s">
        <v>12</v>
      </c>
      <c r="D99" s="10">
        <v>623334</v>
      </c>
      <c r="E99" s="11" t="s">
        <v>12</v>
      </c>
      <c r="F99" s="10">
        <v>623334</v>
      </c>
      <c r="G99" s="27" t="s">
        <v>67</v>
      </c>
      <c r="H99" s="27" t="s">
        <v>67</v>
      </c>
      <c r="I99" s="61" t="e">
        <f>10*LOG((10^(G99/10)+10^(G100/10)+10^(G101/10)+10^(H99/10)+10^(H100/10)+10^(H101/10))/6)</f>
        <v>#VALUE!</v>
      </c>
      <c r="J99" s="28" t="s">
        <v>67</v>
      </c>
      <c r="K99" s="28" t="s">
        <v>67</v>
      </c>
      <c r="L99" s="61" t="e">
        <f>10*LOG((10^(J99/10)+10^(J100/10)+10^(J101/10)+10^(K99/10)+10^(K100/10)+10^(K101/10))/6)</f>
        <v>#VALUE!</v>
      </c>
      <c r="N99" s="53" t="s">
        <v>89</v>
      </c>
      <c r="O99" s="55" t="s">
        <v>92</v>
      </c>
      <c r="P99" s="11" t="s">
        <v>12</v>
      </c>
      <c r="Q99" s="10">
        <v>623334</v>
      </c>
      <c r="R99" s="11" t="s">
        <v>12</v>
      </c>
      <c r="S99" s="10">
        <v>623334</v>
      </c>
      <c r="T99" s="27" t="s">
        <v>67</v>
      </c>
      <c r="U99" s="27" t="s">
        <v>67</v>
      </c>
      <c r="V99" s="61" t="e">
        <f>10*LOG(6/((1/10^(T99/10))+(1/10^(T100/10))+(1/10^(T101/10))+(1/10^(U99/10))+(1/10^(U100/10))+(1/10^(U101/10))))</f>
        <v>#VALUE!</v>
      </c>
      <c r="W99" s="28" t="s">
        <v>67</v>
      </c>
      <c r="X99" s="28" t="s">
        <v>67</v>
      </c>
      <c r="Y99" s="67" t="e">
        <f>10*LOG(6/((1/10^(W99/10))+(1/10^(W100/10))+(1/10^(W101/10))+(1/10^(X99/10))+(1/10^(X100/10))+(1/10^(X101/10))))</f>
        <v>#VALUE!</v>
      </c>
    </row>
    <row r="100" spans="1:25" ht="16.2">
      <c r="A100" s="53"/>
      <c r="B100" s="56"/>
      <c r="C100" s="10" t="s">
        <v>13</v>
      </c>
      <c r="D100" s="10">
        <v>636666</v>
      </c>
      <c r="E100" s="10" t="s">
        <v>13</v>
      </c>
      <c r="F100" s="10">
        <v>636666</v>
      </c>
      <c r="G100" s="27" t="s">
        <v>67</v>
      </c>
      <c r="H100" s="27" t="s">
        <v>67</v>
      </c>
      <c r="I100" s="62"/>
      <c r="J100" s="28" t="s">
        <v>67</v>
      </c>
      <c r="K100" s="28" t="s">
        <v>67</v>
      </c>
      <c r="L100" s="62"/>
      <c r="N100" s="53"/>
      <c r="O100" s="56"/>
      <c r="P100" s="10" t="s">
        <v>13</v>
      </c>
      <c r="Q100" s="10">
        <v>636666</v>
      </c>
      <c r="R100" s="10" t="s">
        <v>13</v>
      </c>
      <c r="S100" s="10">
        <v>636666</v>
      </c>
      <c r="T100" s="27" t="s">
        <v>67</v>
      </c>
      <c r="U100" s="27" t="s">
        <v>67</v>
      </c>
      <c r="V100" s="62"/>
      <c r="W100" s="28" t="s">
        <v>67</v>
      </c>
      <c r="X100" s="28" t="s">
        <v>67</v>
      </c>
      <c r="Y100" s="68"/>
    </row>
    <row r="101" spans="1:25" ht="16.8" thickBot="1">
      <c r="A101" s="54"/>
      <c r="B101" s="57"/>
      <c r="C101" s="29" t="s">
        <v>14</v>
      </c>
      <c r="D101" s="29">
        <v>650000</v>
      </c>
      <c r="E101" s="29" t="s">
        <v>14</v>
      </c>
      <c r="F101" s="29">
        <v>650000</v>
      </c>
      <c r="G101" s="31" t="s">
        <v>67</v>
      </c>
      <c r="H101" s="31" t="s">
        <v>67</v>
      </c>
      <c r="I101" s="62"/>
      <c r="J101" s="36" t="s">
        <v>67</v>
      </c>
      <c r="K101" s="36" t="s">
        <v>67</v>
      </c>
      <c r="L101" s="63"/>
      <c r="M101" s="32"/>
      <c r="N101" s="54"/>
      <c r="O101" s="57"/>
      <c r="P101" s="29" t="s">
        <v>14</v>
      </c>
      <c r="Q101" s="29">
        <v>650000</v>
      </c>
      <c r="R101" s="29" t="s">
        <v>14</v>
      </c>
      <c r="S101" s="29">
        <v>650000</v>
      </c>
      <c r="T101" s="31" t="s">
        <v>67</v>
      </c>
      <c r="U101" s="31" t="s">
        <v>67</v>
      </c>
      <c r="V101" s="62"/>
      <c r="W101" s="36" t="s">
        <v>67</v>
      </c>
      <c r="X101" s="36" t="s">
        <v>67</v>
      </c>
      <c r="Y101" s="69"/>
    </row>
    <row r="104" spans="1:25" ht="16.2" customHeight="1" thickBot="1">
      <c r="A104" s="86" t="s">
        <v>118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</row>
    <row r="105" spans="1:25" ht="24.75" customHeight="1">
      <c r="A105" s="84" t="s">
        <v>11</v>
      </c>
      <c r="B105" s="72" t="s">
        <v>20</v>
      </c>
      <c r="C105" s="74" t="s">
        <v>75</v>
      </c>
      <c r="D105" s="75"/>
      <c r="E105" s="78" t="s">
        <v>76</v>
      </c>
      <c r="F105" s="78"/>
      <c r="G105" s="80" t="s">
        <v>81</v>
      </c>
      <c r="H105" s="80"/>
      <c r="I105" s="78" t="s">
        <v>83</v>
      </c>
      <c r="J105" s="80" t="s">
        <v>82</v>
      </c>
      <c r="K105" s="80"/>
      <c r="L105" s="78" t="s">
        <v>84</v>
      </c>
      <c r="M105" s="30"/>
      <c r="N105" s="84" t="s">
        <v>11</v>
      </c>
      <c r="O105" s="72" t="s">
        <v>20</v>
      </c>
      <c r="P105" s="74" t="s">
        <v>75</v>
      </c>
      <c r="Q105" s="75"/>
      <c r="R105" s="78" t="s">
        <v>76</v>
      </c>
      <c r="S105" s="78"/>
      <c r="T105" s="80" t="s">
        <v>86</v>
      </c>
      <c r="U105" s="80"/>
      <c r="V105" s="81" t="s">
        <v>87</v>
      </c>
      <c r="W105" s="80" t="s">
        <v>85</v>
      </c>
      <c r="X105" s="80"/>
      <c r="Y105" s="81" t="s">
        <v>88</v>
      </c>
    </row>
    <row r="106" spans="1:25" ht="15.6" thickBot="1">
      <c r="A106" s="85"/>
      <c r="B106" s="73"/>
      <c r="C106" s="76"/>
      <c r="D106" s="77"/>
      <c r="E106" s="79"/>
      <c r="F106" s="79"/>
      <c r="G106" s="26" t="s">
        <v>77</v>
      </c>
      <c r="H106" s="26" t="s">
        <v>78</v>
      </c>
      <c r="I106" s="79"/>
      <c r="J106" s="26" t="s">
        <v>79</v>
      </c>
      <c r="K106" s="26" t="s">
        <v>80</v>
      </c>
      <c r="L106" s="79"/>
      <c r="N106" s="85"/>
      <c r="O106" s="73"/>
      <c r="P106" s="76"/>
      <c r="Q106" s="77"/>
      <c r="R106" s="79"/>
      <c r="S106" s="79"/>
      <c r="T106" s="26" t="s">
        <v>77</v>
      </c>
      <c r="U106" s="26" t="s">
        <v>78</v>
      </c>
      <c r="V106" s="82"/>
      <c r="W106" s="26" t="s">
        <v>79</v>
      </c>
      <c r="X106" s="26" t="s">
        <v>80</v>
      </c>
      <c r="Y106" s="82"/>
    </row>
    <row r="107" spans="1:25" ht="15" customHeight="1">
      <c r="A107" s="70" t="s">
        <v>93</v>
      </c>
      <c r="B107" s="83" t="s">
        <v>91</v>
      </c>
      <c r="C107" s="11" t="s">
        <v>12</v>
      </c>
      <c r="D107" s="11">
        <v>385500</v>
      </c>
      <c r="E107" s="11" t="s">
        <v>12</v>
      </c>
      <c r="F107" s="11">
        <v>423500</v>
      </c>
      <c r="G107" s="27">
        <v>10.270200000000001</v>
      </c>
      <c r="H107" s="27">
        <v>10.152900000000001</v>
      </c>
      <c r="I107" s="61">
        <f>10*LOG((10^(G107/10)+10^(G108/10)+10^(G109/10)+10^(H107/10)+10^(H108/10)+10^(H109/10))/6)</f>
        <v>10.704575996077612</v>
      </c>
      <c r="J107" s="28">
        <v>16.317</v>
      </c>
      <c r="K107" s="28">
        <v>16.502400000000002</v>
      </c>
      <c r="L107" s="61">
        <f>10*LOG((10^(J107/10)+10^(J108/10)+10^(J109/10)+10^(K107/10)+10^(K108/10)+10^(K109/10))/6)</f>
        <v>16.663178202373501</v>
      </c>
      <c r="N107" s="70" t="s">
        <v>93</v>
      </c>
      <c r="O107" s="83" t="s">
        <v>91</v>
      </c>
      <c r="P107" s="11" t="s">
        <v>12</v>
      </c>
      <c r="Q107" s="11">
        <v>385500</v>
      </c>
      <c r="R107" s="11" t="s">
        <v>12</v>
      </c>
      <c r="S107" s="11">
        <v>423500</v>
      </c>
      <c r="T107" s="38"/>
      <c r="U107" s="38">
        <v>-91.218999999999994</v>
      </c>
      <c r="V107" s="64">
        <f>10*LOG(6/((1/10^(T107/10))+(1/10^(T108/10))+(1/10^(T109/10))+(1/10^(U107/10))+(1/10^(U108/10))+(1/10^(U109/10))))</f>
        <v>-89.765479167468072</v>
      </c>
      <c r="W107" s="38"/>
      <c r="X107" s="38"/>
      <c r="Y107" s="64">
        <f>10*LOG(6/((1/10^(W107/10))+(1/10^(W108/10))+(1/10^(W109/10))+(1/10^(X107/10))+(1/10^(X108/10))+(1/10^(X109/10))))</f>
        <v>-90.910108437424171</v>
      </c>
    </row>
    <row r="108" spans="1:25" ht="16.2">
      <c r="A108" s="53"/>
      <c r="B108" s="56"/>
      <c r="C108" s="11" t="s">
        <v>13</v>
      </c>
      <c r="D108" s="11">
        <v>390000</v>
      </c>
      <c r="E108" s="11" t="s">
        <v>13</v>
      </c>
      <c r="F108" s="11">
        <v>428000</v>
      </c>
      <c r="G108" s="27">
        <v>10.844200000000001</v>
      </c>
      <c r="H108" s="27">
        <v>11.1692</v>
      </c>
      <c r="I108" s="62"/>
      <c r="J108" s="28">
        <v>16.492000000000001</v>
      </c>
      <c r="K108" s="28">
        <v>17.337299999999999</v>
      </c>
      <c r="L108" s="62"/>
      <c r="N108" s="53"/>
      <c r="O108" s="56"/>
      <c r="P108" s="11" t="s">
        <v>13</v>
      </c>
      <c r="Q108" s="11">
        <v>390000</v>
      </c>
      <c r="R108" s="11" t="s">
        <v>13</v>
      </c>
      <c r="S108" s="11">
        <v>428000</v>
      </c>
      <c r="T108" s="38">
        <v>-92.093400000000003</v>
      </c>
      <c r="U108" s="38">
        <v>-91.939599999999999</v>
      </c>
      <c r="V108" s="65"/>
      <c r="W108" s="38">
        <v>-95.6678</v>
      </c>
      <c r="X108" s="38">
        <v>-95.694800000000001</v>
      </c>
      <c r="Y108" s="65"/>
    </row>
    <row r="109" spans="1:25" ht="16.2">
      <c r="A109" s="53"/>
      <c r="B109" s="71"/>
      <c r="C109" s="11" t="s">
        <v>14</v>
      </c>
      <c r="D109" s="11">
        <v>394500</v>
      </c>
      <c r="E109" s="11" t="s">
        <v>14</v>
      </c>
      <c r="F109" s="11">
        <v>432500</v>
      </c>
      <c r="G109" s="27">
        <v>10.5632</v>
      </c>
      <c r="H109" s="27">
        <v>11.1221</v>
      </c>
      <c r="I109" s="62"/>
      <c r="J109" s="28">
        <v>16.139099999999999</v>
      </c>
      <c r="K109" s="28">
        <v>17.066700000000001</v>
      </c>
      <c r="L109" s="62"/>
      <c r="N109" s="53"/>
      <c r="O109" s="71"/>
      <c r="P109" s="11" t="s">
        <v>14</v>
      </c>
      <c r="Q109" s="11">
        <v>394500</v>
      </c>
      <c r="R109" s="11" t="s">
        <v>14</v>
      </c>
      <c r="S109" s="11">
        <v>432500</v>
      </c>
      <c r="T109" s="38"/>
      <c r="U109" s="38">
        <v>-90.712199999999996</v>
      </c>
      <c r="V109" s="65"/>
      <c r="W109" s="38"/>
      <c r="X109" s="38"/>
      <c r="Y109" s="65"/>
    </row>
    <row r="110" spans="1:25" ht="15" customHeight="1">
      <c r="A110" s="70" t="s">
        <v>74</v>
      </c>
      <c r="B110" s="55" t="s">
        <v>91</v>
      </c>
      <c r="C110" s="11" t="s">
        <v>12</v>
      </c>
      <c r="D110" s="35">
        <v>142600</v>
      </c>
      <c r="E110" s="11" t="s">
        <v>12</v>
      </c>
      <c r="F110" s="35">
        <v>153600</v>
      </c>
      <c r="G110" s="27">
        <v>8.2952499999999993</v>
      </c>
      <c r="H110" s="27">
        <v>9.9931699999999992</v>
      </c>
      <c r="I110" s="61">
        <f>10*LOG((10^(G110/10)+10^(G111/10)+10^(G112/10)+10^(H110/10)+10^(H111/10)+10^(H112/10))/6)</f>
        <v>9.1354335244439646</v>
      </c>
      <c r="J110" s="28">
        <v>11.761100000000001</v>
      </c>
      <c r="K110" s="28">
        <v>11.6754</v>
      </c>
      <c r="L110" s="61">
        <f>10*LOG((10^(J110/10)+10^(J111/10)+10^(J112/10)+10^(K110/10)+10^(K111/10)+10^(K112/10))/6)</f>
        <v>11.627452013145662</v>
      </c>
      <c r="N110" s="70" t="s">
        <v>74</v>
      </c>
      <c r="O110" s="55" t="s">
        <v>91</v>
      </c>
      <c r="P110" s="11" t="s">
        <v>12</v>
      </c>
      <c r="Q110" s="35">
        <v>142600</v>
      </c>
      <c r="R110" s="11" t="s">
        <v>12</v>
      </c>
      <c r="S110" s="35">
        <v>153600</v>
      </c>
      <c r="T110" s="38"/>
      <c r="U110" s="38">
        <v>-82.319100000000006</v>
      </c>
      <c r="V110" s="64">
        <f>10*LOG(6/((1/10^(T110/10))+(1/10^(T111/10))+(1/10^(T112/10))+(1/10^(U110/10))+(1/10^(U111/10))+(1/10^(U112/10))))</f>
        <v>-81.550507635010391</v>
      </c>
      <c r="W110" s="28">
        <v>-84.850800000000007</v>
      </c>
      <c r="X110" s="28">
        <v>-84.419200000000004</v>
      </c>
      <c r="Y110" s="67">
        <f>10*LOG(6/((1/10^(W110/10))+(1/10^(W111/10))+(1/10^(W112/10))+(1/10^(X110/10))+(1/10^(X111/10))+(1/10^(X112/10))))</f>
        <v>-84.738855167096659</v>
      </c>
    </row>
    <row r="111" spans="1:25" ht="16.2">
      <c r="A111" s="53"/>
      <c r="B111" s="56"/>
      <c r="C111" s="10" t="s">
        <v>13</v>
      </c>
      <c r="D111" s="35">
        <v>143600</v>
      </c>
      <c r="E111" s="10" t="s">
        <v>13</v>
      </c>
      <c r="F111" s="35">
        <v>154600</v>
      </c>
      <c r="G111" s="27">
        <v>8.34802</v>
      </c>
      <c r="H111" s="27">
        <v>9.4927899999999994</v>
      </c>
      <c r="I111" s="62"/>
      <c r="J111" s="28">
        <v>11.539899999999999</v>
      </c>
      <c r="K111" s="28">
        <v>10.5519</v>
      </c>
      <c r="L111" s="62"/>
      <c r="N111" s="53"/>
      <c r="O111" s="56"/>
      <c r="P111" s="10" t="s">
        <v>13</v>
      </c>
      <c r="Q111" s="35">
        <v>143600</v>
      </c>
      <c r="R111" s="10" t="s">
        <v>13</v>
      </c>
      <c r="S111" s="35">
        <v>154600</v>
      </c>
      <c r="T111" s="38">
        <v>-82.29</v>
      </c>
      <c r="U111" s="38">
        <v>-83.558099999999996</v>
      </c>
      <c r="V111" s="65"/>
      <c r="W111" s="28">
        <v>-83.210499999999996</v>
      </c>
      <c r="X111" s="28">
        <v>-83.7209</v>
      </c>
      <c r="Y111" s="68"/>
    </row>
    <row r="112" spans="1:25" ht="16.2">
      <c r="A112" s="53"/>
      <c r="B112" s="71"/>
      <c r="C112" s="10" t="s">
        <v>14</v>
      </c>
      <c r="D112" s="35">
        <v>144600</v>
      </c>
      <c r="E112" s="10" t="s">
        <v>14</v>
      </c>
      <c r="F112" s="35">
        <v>155600</v>
      </c>
      <c r="G112" s="27">
        <v>7.8520899999999996</v>
      </c>
      <c r="H112" s="27">
        <v>10.2529</v>
      </c>
      <c r="I112" s="62"/>
      <c r="J112" s="28">
        <v>11.6592</v>
      </c>
      <c r="K112" s="28">
        <v>12.381600000000001</v>
      </c>
      <c r="L112" s="62"/>
      <c r="N112" s="53"/>
      <c r="O112" s="71"/>
      <c r="P112" s="10" t="s">
        <v>14</v>
      </c>
      <c r="Q112" s="35">
        <v>144600</v>
      </c>
      <c r="R112" s="10" t="s">
        <v>14</v>
      </c>
      <c r="S112" s="35">
        <v>155600</v>
      </c>
      <c r="T112" s="38"/>
      <c r="U112" s="38">
        <v>-84.632099999999994</v>
      </c>
      <c r="V112" s="65"/>
      <c r="W112" s="28">
        <v>-85.640699999999995</v>
      </c>
      <c r="X112" s="28">
        <v>-85.9435</v>
      </c>
      <c r="Y112" s="68"/>
    </row>
    <row r="113" spans="1:25" ht="15" customHeight="1">
      <c r="A113" s="70" t="s">
        <v>90</v>
      </c>
      <c r="B113" s="55" t="s">
        <v>92</v>
      </c>
      <c r="C113" s="11" t="s">
        <v>12</v>
      </c>
      <c r="D113" s="11">
        <v>509202</v>
      </c>
      <c r="E113" s="11" t="s">
        <v>12</v>
      </c>
      <c r="F113" s="11">
        <v>509202</v>
      </c>
      <c r="G113" s="27">
        <v>15.505599999999999</v>
      </c>
      <c r="H113" s="27">
        <v>14.720700000000001</v>
      </c>
      <c r="I113" s="61">
        <f>10*LOG((10^(G113/10)+10^(G114/10)+10^(G115/10)+10^(H113/10)+10^(H114/10)+10^(H115/10))/6)</f>
        <v>14.919825925471912</v>
      </c>
      <c r="J113" s="28" t="s">
        <v>67</v>
      </c>
      <c r="K113" s="28" t="s">
        <v>67</v>
      </c>
      <c r="L113" s="61" t="e">
        <f>10*LOG((10^(J113/10)+10^(J114/10)+10^(J115/10)+10^(K113/10)+10^(K114/10)+10^(K115/10))/6)</f>
        <v>#VALUE!</v>
      </c>
      <c r="N113" s="70" t="s">
        <v>90</v>
      </c>
      <c r="O113" s="55" t="s">
        <v>92</v>
      </c>
      <c r="P113" s="11" t="s">
        <v>12</v>
      </c>
      <c r="Q113" s="11">
        <v>509202</v>
      </c>
      <c r="R113" s="11" t="s">
        <v>12</v>
      </c>
      <c r="S113" s="11">
        <v>509202</v>
      </c>
      <c r="T113" s="38"/>
      <c r="U113" s="38"/>
      <c r="V113" s="64">
        <f>10*LOG(6/((1/10^(T113/10))+(1/10^(T114/10))+(1/10^(T115/10))+(1/10^(U113/10))+(1/10^(U114/10))+(1/10^(U115/10))))</f>
        <v>-79.251436550430611</v>
      </c>
      <c r="W113" s="28" t="s">
        <v>67</v>
      </c>
      <c r="X113" s="28" t="s">
        <v>67</v>
      </c>
      <c r="Y113" s="67" t="e">
        <f>10*LOG(6/((1/10^(W113/10))+(1/10^(W114/10))+(1/10^(W115/10))+(1/10^(X113/10))+(1/10^(X114/10))+(1/10^(X115/10))))</f>
        <v>#VALUE!</v>
      </c>
    </row>
    <row r="114" spans="1:25" ht="16.2">
      <c r="A114" s="53"/>
      <c r="B114" s="56"/>
      <c r="C114" s="10" t="s">
        <v>13</v>
      </c>
      <c r="D114" s="10">
        <v>518598</v>
      </c>
      <c r="E114" s="10" t="s">
        <v>13</v>
      </c>
      <c r="F114" s="10">
        <v>518598</v>
      </c>
      <c r="G114" s="27">
        <v>15.376200000000001</v>
      </c>
      <c r="H114" s="27">
        <v>15.5349</v>
      </c>
      <c r="I114" s="62"/>
      <c r="J114" s="28" t="s">
        <v>67</v>
      </c>
      <c r="K114" s="28" t="s">
        <v>67</v>
      </c>
      <c r="L114" s="62"/>
      <c r="N114" s="53"/>
      <c r="O114" s="56"/>
      <c r="P114" s="10" t="s">
        <v>13</v>
      </c>
      <c r="Q114" s="10">
        <v>518598</v>
      </c>
      <c r="R114" s="10" t="s">
        <v>13</v>
      </c>
      <c r="S114" s="10">
        <v>518598</v>
      </c>
      <c r="T114" s="38">
        <v>-84.234800000000007</v>
      </c>
      <c r="U114" s="38">
        <v>-83.799599999999998</v>
      </c>
      <c r="V114" s="65"/>
      <c r="W114" s="28" t="s">
        <v>67</v>
      </c>
      <c r="X114" s="28" t="s">
        <v>67</v>
      </c>
      <c r="Y114" s="68"/>
    </row>
    <row r="115" spans="1:25" ht="16.2">
      <c r="A115" s="53"/>
      <c r="B115" s="71"/>
      <c r="C115" s="10" t="s">
        <v>14</v>
      </c>
      <c r="D115" s="10">
        <v>528000</v>
      </c>
      <c r="E115" s="10" t="s">
        <v>14</v>
      </c>
      <c r="F115" s="10">
        <v>528000</v>
      </c>
      <c r="G115" s="27">
        <v>14.0722</v>
      </c>
      <c r="H115" s="27">
        <v>14.030200000000001</v>
      </c>
      <c r="I115" s="62"/>
      <c r="J115" s="28" t="s">
        <v>67</v>
      </c>
      <c r="K115" s="28" t="s">
        <v>67</v>
      </c>
      <c r="L115" s="62"/>
      <c r="N115" s="53"/>
      <c r="O115" s="71"/>
      <c r="P115" s="10" t="s">
        <v>14</v>
      </c>
      <c r="Q115" s="10">
        <v>528000</v>
      </c>
      <c r="R115" s="10" t="s">
        <v>14</v>
      </c>
      <c r="S115" s="10">
        <v>528000</v>
      </c>
      <c r="T115" s="38"/>
      <c r="U115" s="38"/>
      <c r="V115" s="65"/>
      <c r="W115" s="28" t="s">
        <v>67</v>
      </c>
      <c r="X115" s="28" t="s">
        <v>67</v>
      </c>
      <c r="Y115" s="68"/>
    </row>
    <row r="116" spans="1:25" ht="15" customHeight="1">
      <c r="A116" s="53" t="s">
        <v>89</v>
      </c>
      <c r="B116" s="55" t="s">
        <v>92</v>
      </c>
      <c r="C116" s="11" t="s">
        <v>12</v>
      </c>
      <c r="D116" s="10">
        <v>623334</v>
      </c>
      <c r="E116" s="11" t="s">
        <v>12</v>
      </c>
      <c r="F116" s="10">
        <v>623334</v>
      </c>
      <c r="G116" s="27">
        <v>15.569599999999999</v>
      </c>
      <c r="H116" s="27">
        <v>14.7102</v>
      </c>
      <c r="I116" s="61">
        <f>10*LOG((10^(G116/10)+10^(G117/10)+10^(G118/10)+10^(H116/10)+10^(H117/10)+10^(H118/10))/6)</f>
        <v>16.772348787756645</v>
      </c>
      <c r="J116" s="28" t="s">
        <v>67</v>
      </c>
      <c r="K116" s="28" t="s">
        <v>67</v>
      </c>
      <c r="L116" s="61" t="e">
        <f>10*LOG((10^(J116/10)+10^(J117/10)+10^(J118/10)+10^(K116/10)+10^(K117/10)+10^(K118/10))/6)</f>
        <v>#VALUE!</v>
      </c>
      <c r="N116" s="53" t="s">
        <v>89</v>
      </c>
      <c r="O116" s="55" t="s">
        <v>92</v>
      </c>
      <c r="P116" s="11" t="s">
        <v>12</v>
      </c>
      <c r="Q116" s="10">
        <v>623334</v>
      </c>
      <c r="R116" s="11" t="s">
        <v>12</v>
      </c>
      <c r="S116" s="10">
        <v>623334</v>
      </c>
      <c r="T116" s="38"/>
      <c r="U116" s="38"/>
      <c r="V116" s="64">
        <f>10*LOG(6/((1/10^(T116/10))+(1/10^(T117/10))+(1/10^(T118/10))+(1/10^(U116/10))+(1/10^(U117/10))+(1/10^(U118/10))))</f>
        <v>-82.307814387370655</v>
      </c>
      <c r="W116" s="28" t="s">
        <v>67</v>
      </c>
      <c r="X116" s="28" t="s">
        <v>67</v>
      </c>
      <c r="Y116" s="67" t="e">
        <f>10*LOG(6/((1/10^(W116/10))+(1/10^(W117/10))+(1/10^(W118/10))+(1/10^(X116/10))+(1/10^(X117/10))+(1/10^(X118/10))))</f>
        <v>#VALUE!</v>
      </c>
    </row>
    <row r="117" spans="1:25" ht="16.2">
      <c r="A117" s="53"/>
      <c r="B117" s="56"/>
      <c r="C117" s="10" t="s">
        <v>13</v>
      </c>
      <c r="D117" s="10">
        <v>636666</v>
      </c>
      <c r="E117" s="10" t="s">
        <v>13</v>
      </c>
      <c r="F117" s="10">
        <v>636666</v>
      </c>
      <c r="G117" s="27">
        <v>18.129799999999999</v>
      </c>
      <c r="H117" s="27">
        <v>18.5275</v>
      </c>
      <c r="I117" s="62"/>
      <c r="J117" s="28" t="s">
        <v>67</v>
      </c>
      <c r="K117" s="28" t="s">
        <v>67</v>
      </c>
      <c r="L117" s="62"/>
      <c r="N117" s="53"/>
      <c r="O117" s="56"/>
      <c r="P117" s="10" t="s">
        <v>13</v>
      </c>
      <c r="Q117" s="10">
        <v>636666</v>
      </c>
      <c r="R117" s="10" t="s">
        <v>13</v>
      </c>
      <c r="S117" s="10">
        <v>636666</v>
      </c>
      <c r="T117" s="38">
        <v>-86.996099999999998</v>
      </c>
      <c r="U117" s="38">
        <v>-87.160399999999996</v>
      </c>
      <c r="V117" s="65"/>
      <c r="W117" s="28" t="s">
        <v>67</v>
      </c>
      <c r="X117" s="28" t="s">
        <v>67</v>
      </c>
      <c r="Y117" s="68"/>
    </row>
    <row r="118" spans="1:25" ht="16.8" thickBot="1">
      <c r="A118" s="54"/>
      <c r="B118" s="57"/>
      <c r="C118" s="29" t="s">
        <v>14</v>
      </c>
      <c r="D118" s="29">
        <v>650000</v>
      </c>
      <c r="E118" s="29" t="s">
        <v>14</v>
      </c>
      <c r="F118" s="29">
        <v>650000</v>
      </c>
      <c r="G118" s="31">
        <v>16.2669</v>
      </c>
      <c r="H118" s="31">
        <v>16.1417</v>
      </c>
      <c r="I118" s="63"/>
      <c r="J118" s="36" t="s">
        <v>67</v>
      </c>
      <c r="K118" s="36" t="s">
        <v>67</v>
      </c>
      <c r="L118" s="63"/>
      <c r="M118" s="32"/>
      <c r="N118" s="54"/>
      <c r="O118" s="57"/>
      <c r="P118" s="29" t="s">
        <v>14</v>
      </c>
      <c r="Q118" s="29">
        <v>650000</v>
      </c>
      <c r="R118" s="29" t="s">
        <v>14</v>
      </c>
      <c r="S118" s="29">
        <v>650000</v>
      </c>
      <c r="T118" s="41"/>
      <c r="U118" s="41"/>
      <c r="V118" s="66"/>
      <c r="W118" s="36" t="s">
        <v>67</v>
      </c>
      <c r="X118" s="36" t="s">
        <v>67</v>
      </c>
      <c r="Y118" s="69"/>
    </row>
    <row r="121" spans="1:25" ht="16.2" customHeight="1" thickBot="1">
      <c r="A121" s="86" t="s">
        <v>119</v>
      </c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</row>
    <row r="122" spans="1:25" ht="24.75" customHeight="1">
      <c r="A122" s="84" t="s">
        <v>11</v>
      </c>
      <c r="B122" s="72" t="s">
        <v>20</v>
      </c>
      <c r="C122" s="74" t="s">
        <v>75</v>
      </c>
      <c r="D122" s="75"/>
      <c r="E122" s="78" t="s">
        <v>76</v>
      </c>
      <c r="F122" s="78"/>
      <c r="G122" s="80" t="s">
        <v>81</v>
      </c>
      <c r="H122" s="80"/>
      <c r="I122" s="78" t="s">
        <v>83</v>
      </c>
      <c r="J122" s="80" t="s">
        <v>82</v>
      </c>
      <c r="K122" s="80"/>
      <c r="L122" s="78" t="s">
        <v>84</v>
      </c>
      <c r="M122" s="30"/>
      <c r="N122" s="84" t="s">
        <v>11</v>
      </c>
      <c r="O122" s="72" t="s">
        <v>20</v>
      </c>
      <c r="P122" s="74" t="s">
        <v>75</v>
      </c>
      <c r="Q122" s="75"/>
      <c r="R122" s="78" t="s">
        <v>76</v>
      </c>
      <c r="S122" s="78"/>
      <c r="T122" s="80" t="s">
        <v>86</v>
      </c>
      <c r="U122" s="80"/>
      <c r="V122" s="81" t="s">
        <v>87</v>
      </c>
      <c r="W122" s="80" t="s">
        <v>85</v>
      </c>
      <c r="X122" s="80"/>
      <c r="Y122" s="81" t="s">
        <v>88</v>
      </c>
    </row>
    <row r="123" spans="1:25" ht="15.6" thickBot="1">
      <c r="A123" s="85"/>
      <c r="B123" s="73"/>
      <c r="C123" s="76"/>
      <c r="D123" s="77"/>
      <c r="E123" s="79"/>
      <c r="F123" s="79"/>
      <c r="G123" s="26" t="s">
        <v>77</v>
      </c>
      <c r="H123" s="26" t="s">
        <v>78</v>
      </c>
      <c r="I123" s="79"/>
      <c r="J123" s="26" t="s">
        <v>79</v>
      </c>
      <c r="K123" s="26" t="s">
        <v>80</v>
      </c>
      <c r="L123" s="79"/>
      <c r="N123" s="85"/>
      <c r="O123" s="73"/>
      <c r="P123" s="76"/>
      <c r="Q123" s="77"/>
      <c r="R123" s="79"/>
      <c r="S123" s="79"/>
      <c r="T123" s="26" t="s">
        <v>77</v>
      </c>
      <c r="U123" s="26" t="s">
        <v>78</v>
      </c>
      <c r="V123" s="82"/>
      <c r="W123" s="26" t="s">
        <v>79</v>
      </c>
      <c r="X123" s="26" t="s">
        <v>80</v>
      </c>
      <c r="Y123" s="82"/>
    </row>
    <row r="124" spans="1:25" ht="15" customHeight="1">
      <c r="A124" s="70" t="s">
        <v>93</v>
      </c>
      <c r="B124" s="83" t="s">
        <v>91</v>
      </c>
      <c r="C124" s="11" t="s">
        <v>12</v>
      </c>
      <c r="D124" s="11">
        <v>385500</v>
      </c>
      <c r="E124" s="11" t="s">
        <v>12</v>
      </c>
      <c r="F124" s="11">
        <v>423500</v>
      </c>
      <c r="G124" s="27">
        <v>12.577500000000001</v>
      </c>
      <c r="H124" s="27">
        <v>9.6925899999999992</v>
      </c>
      <c r="I124" s="61">
        <f>10*LOG((10^(G124/10)+10^(G125/10)+10^(G126/10)+10^(H124/10)+10^(H125/10)+10^(H126/10))/6)</f>
        <v>11.128691623778057</v>
      </c>
      <c r="J124" s="28">
        <v>17.092199999999998</v>
      </c>
      <c r="K124" s="28">
        <v>17.293199999999999</v>
      </c>
      <c r="L124" s="61">
        <f>10*LOG((10^(J124/10)+10^(J125/10)+10^(J126/10)+10^(K124/10)+10^(K125/10)+10^(K126/10))/6)</f>
        <v>17.298510569815335</v>
      </c>
      <c r="N124" s="70" t="s">
        <v>93</v>
      </c>
      <c r="O124" s="83" t="s">
        <v>91</v>
      </c>
      <c r="P124" s="11" t="s">
        <v>12</v>
      </c>
      <c r="Q124" s="11">
        <v>385500</v>
      </c>
      <c r="R124" s="11" t="s">
        <v>12</v>
      </c>
      <c r="S124" s="11">
        <v>423500</v>
      </c>
      <c r="T124" s="38"/>
      <c r="U124" s="38">
        <v>-91.44</v>
      </c>
      <c r="V124" s="64">
        <f>10*LOG(6/((1/10^(T124/10))+(1/10^(T125/10))+(1/10^(T126/10))+(1/10^(U124/10))+(1/10^(U125/10))+(1/10^(U126/10))))</f>
        <v>-90.125574274444475</v>
      </c>
      <c r="W124" s="38">
        <v>-94.35</v>
      </c>
      <c r="X124" s="38"/>
      <c r="Y124" s="64">
        <f>10*LOG(6/((1/10^(W124/10))+(1/10^(W125/10))+(1/10^(W126/10))+(1/10^(X124/10))+(1/10^(X125/10))+(1/10^(X126/10))))</f>
        <v>-92.475279876460405</v>
      </c>
    </row>
    <row r="125" spans="1:25" ht="16.2">
      <c r="A125" s="53"/>
      <c r="B125" s="56"/>
      <c r="C125" s="11" t="s">
        <v>13</v>
      </c>
      <c r="D125" s="11">
        <v>390000</v>
      </c>
      <c r="E125" s="11" t="s">
        <v>13</v>
      </c>
      <c r="F125" s="11">
        <v>428000</v>
      </c>
      <c r="G125" s="27">
        <v>11.0724</v>
      </c>
      <c r="H125" s="27">
        <v>11.555400000000001</v>
      </c>
      <c r="I125" s="62"/>
      <c r="J125" s="28">
        <v>17.535900000000002</v>
      </c>
      <c r="K125" s="28">
        <v>18.2834</v>
      </c>
      <c r="L125" s="62"/>
      <c r="N125" s="53"/>
      <c r="O125" s="56"/>
      <c r="P125" s="11" t="s">
        <v>13</v>
      </c>
      <c r="Q125" s="11">
        <v>390000</v>
      </c>
      <c r="R125" s="11" t="s">
        <v>13</v>
      </c>
      <c r="S125" s="11">
        <v>428000</v>
      </c>
      <c r="T125" s="38">
        <v>-91.969399999999993</v>
      </c>
      <c r="U125" s="38">
        <v>-91.220500000000001</v>
      </c>
      <c r="V125" s="65"/>
      <c r="W125" s="38">
        <v>-94.007300000000001</v>
      </c>
      <c r="X125" s="38">
        <v>-94.317300000000003</v>
      </c>
      <c r="Y125" s="65"/>
    </row>
    <row r="126" spans="1:25" ht="16.2">
      <c r="A126" s="53"/>
      <c r="B126" s="71"/>
      <c r="C126" s="11" t="s">
        <v>14</v>
      </c>
      <c r="D126" s="11">
        <v>394500</v>
      </c>
      <c r="E126" s="11" t="s">
        <v>14</v>
      </c>
      <c r="F126" s="11">
        <v>432500</v>
      </c>
      <c r="G126" s="27">
        <v>11.6084</v>
      </c>
      <c r="H126" s="27">
        <v>9.4436999999999998</v>
      </c>
      <c r="I126" s="62"/>
      <c r="J126" s="28">
        <v>16.823799999999999</v>
      </c>
      <c r="K126" s="28">
        <v>16.543500000000002</v>
      </c>
      <c r="L126" s="62"/>
      <c r="N126" s="53"/>
      <c r="O126" s="71"/>
      <c r="P126" s="11" t="s">
        <v>14</v>
      </c>
      <c r="Q126" s="11">
        <v>394500</v>
      </c>
      <c r="R126" s="11" t="s">
        <v>14</v>
      </c>
      <c r="S126" s="11">
        <v>432500</v>
      </c>
      <c r="T126" s="38"/>
      <c r="U126" s="38">
        <v>-92.752200000000002</v>
      </c>
      <c r="V126" s="65"/>
      <c r="W126" s="38">
        <v>-94.261899999999997</v>
      </c>
      <c r="X126" s="38"/>
      <c r="Y126" s="65"/>
    </row>
    <row r="127" spans="1:25" ht="15" customHeight="1">
      <c r="A127" s="70" t="s">
        <v>74</v>
      </c>
      <c r="B127" s="55" t="s">
        <v>91</v>
      </c>
      <c r="C127" s="11" t="s">
        <v>12</v>
      </c>
      <c r="D127" s="10">
        <v>142600</v>
      </c>
      <c r="E127" s="11" t="s">
        <v>12</v>
      </c>
      <c r="F127" s="10">
        <v>153600</v>
      </c>
      <c r="G127" s="38"/>
      <c r="H127" s="38"/>
      <c r="I127" s="58">
        <f>10*LOG((10^(G127/10)+10^(G128/10)+10^(G129/10)+10^(H127/10)+10^(H128/10)+10^(H129/10))/6)</f>
        <v>6.0725011696678273</v>
      </c>
      <c r="J127" s="28">
        <v>12.780099999999999</v>
      </c>
      <c r="K127" s="28">
        <v>11.5989</v>
      </c>
      <c r="L127" s="61">
        <f>10*LOG((10^(J127/10)+10^(J128/10)+10^(J129/10)+10^(K127/10)+10^(K128/10)+10^(K129/10))/6)</f>
        <v>12.205732393658346</v>
      </c>
      <c r="N127" s="70" t="s">
        <v>74</v>
      </c>
      <c r="O127" s="55" t="s">
        <v>91</v>
      </c>
      <c r="P127" s="11" t="s">
        <v>12</v>
      </c>
      <c r="Q127" s="10">
        <v>142600</v>
      </c>
      <c r="R127" s="11" t="s">
        <v>12</v>
      </c>
      <c r="S127" s="10">
        <v>153600</v>
      </c>
      <c r="T127" s="38"/>
      <c r="U127" s="38">
        <v>-85.410899999999998</v>
      </c>
      <c r="V127" s="64">
        <f>10*LOG(6/((1/10^(T127/10))+(1/10^(T128/10))+(1/10^(T129/10))+(1/10^(U127/10))+(1/10^(U128/10))+(1/10^(U129/10))))</f>
        <v>-84.273713957888361</v>
      </c>
      <c r="W127" s="28">
        <v>-87.055400000000006</v>
      </c>
      <c r="X127" s="28">
        <v>-87.089200000000005</v>
      </c>
      <c r="Y127" s="67">
        <f>10*LOG(6/((1/10^(W127/10))+(1/10^(W128/10))+(1/10^(W129/10))+(1/10^(X127/10))+(1/10^(X128/10))+(1/10^(X129/10))))</f>
        <v>-87.177525035622224</v>
      </c>
    </row>
    <row r="128" spans="1:25" ht="16.2">
      <c r="A128" s="53"/>
      <c r="B128" s="56"/>
      <c r="C128" s="10" t="s">
        <v>13</v>
      </c>
      <c r="D128" s="10">
        <v>145600</v>
      </c>
      <c r="E128" s="10" t="s">
        <v>13</v>
      </c>
      <c r="F128" s="10">
        <v>156600</v>
      </c>
      <c r="G128" s="38">
        <v>9.5898400000000006</v>
      </c>
      <c r="H128" s="38">
        <v>10.488200000000001</v>
      </c>
      <c r="I128" s="59"/>
      <c r="J128" s="28">
        <v>12.2277</v>
      </c>
      <c r="K128" s="28">
        <v>11.566599999999999</v>
      </c>
      <c r="L128" s="62"/>
      <c r="N128" s="53"/>
      <c r="O128" s="56"/>
      <c r="P128" s="10" t="s">
        <v>13</v>
      </c>
      <c r="Q128" s="10">
        <v>145600</v>
      </c>
      <c r="R128" s="10" t="s">
        <v>13</v>
      </c>
      <c r="S128" s="10">
        <v>156600</v>
      </c>
      <c r="T128" s="38">
        <v>-85.547799999999995</v>
      </c>
      <c r="U128" s="38">
        <v>-86.537499999999994</v>
      </c>
      <c r="V128" s="65"/>
      <c r="W128" s="28">
        <v>-87.721900000000005</v>
      </c>
      <c r="X128" s="28">
        <v>-87.673199999999994</v>
      </c>
      <c r="Y128" s="68"/>
    </row>
    <row r="129" spans="1:25" ht="16.2">
      <c r="A129" s="53"/>
      <c r="B129" s="71"/>
      <c r="C129" s="10" t="s">
        <v>14</v>
      </c>
      <c r="D129" s="10">
        <v>147600</v>
      </c>
      <c r="E129" s="10" t="s">
        <v>14</v>
      </c>
      <c r="F129" s="10">
        <v>158600</v>
      </c>
      <c r="G129" s="38"/>
      <c r="H129" s="38"/>
      <c r="I129" s="59"/>
      <c r="J129" s="28">
        <v>13.2294</v>
      </c>
      <c r="K129" s="28">
        <v>11.5253</v>
      </c>
      <c r="L129" s="62"/>
      <c r="N129" s="53"/>
      <c r="O129" s="71"/>
      <c r="P129" s="10" t="s">
        <v>14</v>
      </c>
      <c r="Q129" s="10">
        <v>147600</v>
      </c>
      <c r="R129" s="10" t="s">
        <v>14</v>
      </c>
      <c r="S129" s="10">
        <v>158600</v>
      </c>
      <c r="T129" s="38"/>
      <c r="U129" s="38">
        <v>-86.5154</v>
      </c>
      <c r="V129" s="65"/>
      <c r="W129" s="28">
        <v>-86.8125</v>
      </c>
      <c r="X129" s="28">
        <v>-86.592799999999997</v>
      </c>
      <c r="Y129" s="68"/>
    </row>
    <row r="130" spans="1:25" ht="15" customHeight="1">
      <c r="A130" s="70" t="s">
        <v>90</v>
      </c>
      <c r="B130" s="55" t="s">
        <v>92</v>
      </c>
      <c r="C130" s="11" t="s">
        <v>12</v>
      </c>
      <c r="D130" s="11">
        <v>509202</v>
      </c>
      <c r="E130" s="11" t="s">
        <v>12</v>
      </c>
      <c r="F130" s="11">
        <v>509202</v>
      </c>
      <c r="G130" s="27">
        <v>12.824199999999999</v>
      </c>
      <c r="H130" s="27">
        <v>14.373900000000001</v>
      </c>
      <c r="I130" s="61">
        <f>10*LOG((10^(G130/10)+10^(G131/10)+10^(G132/10)+10^(H130/10)+10^(H131/10)+10^(H132/10))/6)</f>
        <v>13.766754869472633</v>
      </c>
      <c r="J130" s="28" t="s">
        <v>67</v>
      </c>
      <c r="K130" s="28" t="s">
        <v>67</v>
      </c>
      <c r="L130" s="61" t="e">
        <f>10*LOG((10^(J130/10)+10^(J131/10)+10^(J132/10)+10^(K130/10)+10^(K131/10)+10^(K132/10))/6)</f>
        <v>#VALUE!</v>
      </c>
      <c r="N130" s="70" t="s">
        <v>90</v>
      </c>
      <c r="O130" s="55" t="s">
        <v>92</v>
      </c>
      <c r="P130" s="11" t="s">
        <v>12</v>
      </c>
      <c r="Q130" s="11">
        <v>509202</v>
      </c>
      <c r="R130" s="11" t="s">
        <v>12</v>
      </c>
      <c r="S130" s="11">
        <v>509202</v>
      </c>
      <c r="T130" s="38"/>
      <c r="U130" s="38"/>
      <c r="V130" s="64">
        <f>10*LOG(6/((1/10^(T130/10))+(1/10^(T131/10))+(1/10^(T132/10))+(1/10^(U130/10))+(1/10^(U131/10))+(1/10^(U132/10))))</f>
        <v>-77.069512435215714</v>
      </c>
      <c r="W130" s="28" t="s">
        <v>67</v>
      </c>
      <c r="X130" s="28" t="s">
        <v>67</v>
      </c>
      <c r="Y130" s="67" t="e">
        <f>10*LOG(6/((1/10^(W130/10))+(1/10^(W131/10))+(1/10^(W132/10))+(1/10^(X130/10))+(1/10^(X131/10))+(1/10^(X132/10))))</f>
        <v>#VALUE!</v>
      </c>
    </row>
    <row r="131" spans="1:25" ht="16.2">
      <c r="A131" s="53"/>
      <c r="B131" s="56"/>
      <c r="C131" s="10" t="s">
        <v>13</v>
      </c>
      <c r="D131" s="10">
        <v>518598</v>
      </c>
      <c r="E131" s="10" t="s">
        <v>13</v>
      </c>
      <c r="F131" s="10">
        <v>518598</v>
      </c>
      <c r="G131" s="27">
        <v>13.5181</v>
      </c>
      <c r="H131" s="27">
        <v>15.035500000000001</v>
      </c>
      <c r="I131" s="62"/>
      <c r="J131" s="28" t="s">
        <v>67</v>
      </c>
      <c r="K131" s="28" t="s">
        <v>67</v>
      </c>
      <c r="L131" s="62"/>
      <c r="N131" s="53"/>
      <c r="O131" s="56"/>
      <c r="P131" s="10" t="s">
        <v>13</v>
      </c>
      <c r="Q131" s="10">
        <v>518598</v>
      </c>
      <c r="R131" s="10" t="s">
        <v>13</v>
      </c>
      <c r="S131" s="10">
        <v>518598</v>
      </c>
      <c r="T131" s="38">
        <v>-80.915999999999997</v>
      </c>
      <c r="U131" s="38">
        <v>-82.602699999999999</v>
      </c>
      <c r="V131" s="65"/>
      <c r="W131" s="28" t="s">
        <v>67</v>
      </c>
      <c r="X131" s="28" t="s">
        <v>67</v>
      </c>
      <c r="Y131" s="68"/>
    </row>
    <row r="132" spans="1:25" ht="16.2">
      <c r="A132" s="53"/>
      <c r="B132" s="71"/>
      <c r="C132" s="10" t="s">
        <v>14</v>
      </c>
      <c r="D132" s="10">
        <v>528000</v>
      </c>
      <c r="E132" s="10" t="s">
        <v>14</v>
      </c>
      <c r="F132" s="10">
        <v>528000</v>
      </c>
      <c r="G132" s="27">
        <v>11.988</v>
      </c>
      <c r="H132" s="27">
        <v>14.1707</v>
      </c>
      <c r="I132" s="62"/>
      <c r="J132" s="28" t="s">
        <v>67</v>
      </c>
      <c r="K132" s="28" t="s">
        <v>67</v>
      </c>
      <c r="L132" s="62"/>
      <c r="N132" s="53"/>
      <c r="O132" s="71"/>
      <c r="P132" s="10" t="s">
        <v>14</v>
      </c>
      <c r="Q132" s="10">
        <v>528000</v>
      </c>
      <c r="R132" s="10" t="s">
        <v>14</v>
      </c>
      <c r="S132" s="10">
        <v>528000</v>
      </c>
      <c r="T132" s="38"/>
      <c r="U132" s="38"/>
      <c r="V132" s="65"/>
      <c r="W132" s="28" t="s">
        <v>67</v>
      </c>
      <c r="X132" s="28" t="s">
        <v>67</v>
      </c>
      <c r="Y132" s="68"/>
    </row>
    <row r="133" spans="1:25" ht="15" customHeight="1">
      <c r="A133" s="53" t="s">
        <v>89</v>
      </c>
      <c r="B133" s="55" t="s">
        <v>92</v>
      </c>
      <c r="C133" s="11" t="s">
        <v>12</v>
      </c>
      <c r="D133" s="10">
        <v>623334</v>
      </c>
      <c r="E133" s="11" t="s">
        <v>12</v>
      </c>
      <c r="F133" s="10">
        <v>623334</v>
      </c>
      <c r="G133" s="38"/>
      <c r="H133" s="38"/>
      <c r="I133" s="58">
        <f>10*LOG((10^(G133/10)+10^(G134/10)+10^(G135/10)+10^(H133/10)+10^(H134/10)+10^(H135/10))/6)</f>
        <v>12.444895389749988</v>
      </c>
      <c r="J133" s="28" t="s">
        <v>67</v>
      </c>
      <c r="K133" s="28" t="s">
        <v>67</v>
      </c>
      <c r="L133" s="61" t="e">
        <f>10*LOG((10^(J133/10)+10^(J134/10)+10^(J135/10)+10^(K133/10)+10^(K134/10)+10^(K135/10))/6)</f>
        <v>#VALUE!</v>
      </c>
      <c r="N133" s="53" t="s">
        <v>89</v>
      </c>
      <c r="O133" s="55" t="s">
        <v>92</v>
      </c>
      <c r="P133" s="11" t="s">
        <v>12</v>
      </c>
      <c r="Q133" s="10">
        <v>623334</v>
      </c>
      <c r="R133" s="11" t="s">
        <v>12</v>
      </c>
      <c r="S133" s="10">
        <v>623334</v>
      </c>
      <c r="T133" s="38"/>
      <c r="U133" s="38"/>
      <c r="V133" s="64">
        <f>10*LOG(6/((1/10^(T133/10))+(1/10^(T134/10))+(1/10^(T135/10))+(1/10^(U133/10))+(1/10^(U134/10))+(1/10^(U135/10))))</f>
        <v>-80.91924023613538</v>
      </c>
      <c r="W133" s="28" t="s">
        <v>67</v>
      </c>
      <c r="X133" s="28" t="s">
        <v>67</v>
      </c>
      <c r="Y133" s="67" t="e">
        <f>10*LOG(6/((1/10^(W133/10))+(1/10^(W134/10))+(1/10^(W135/10))+(1/10^(X133/10))+(1/10^(X134/10))+(1/10^(X135/10))))</f>
        <v>#VALUE!</v>
      </c>
    </row>
    <row r="134" spans="1:25" ht="16.2">
      <c r="A134" s="53"/>
      <c r="B134" s="56"/>
      <c r="C134" s="10" t="s">
        <v>13</v>
      </c>
      <c r="D134" s="10">
        <v>636666</v>
      </c>
      <c r="E134" s="10" t="s">
        <v>13</v>
      </c>
      <c r="F134" s="10">
        <v>636666</v>
      </c>
      <c r="G134" s="38">
        <v>17.4237</v>
      </c>
      <c r="H134" s="38">
        <v>16.636700000000001</v>
      </c>
      <c r="I134" s="59"/>
      <c r="J134" s="28" t="s">
        <v>67</v>
      </c>
      <c r="K134" s="28" t="s">
        <v>67</v>
      </c>
      <c r="L134" s="62"/>
      <c r="N134" s="53"/>
      <c r="O134" s="56"/>
      <c r="P134" s="10" t="s">
        <v>13</v>
      </c>
      <c r="Q134" s="10">
        <v>636666</v>
      </c>
      <c r="R134" s="10" t="s">
        <v>13</v>
      </c>
      <c r="S134" s="10">
        <v>636666</v>
      </c>
      <c r="T134" s="38">
        <v>-85.513800000000003</v>
      </c>
      <c r="U134" s="38">
        <v>-85.860200000000006</v>
      </c>
      <c r="V134" s="65"/>
      <c r="W134" s="28" t="s">
        <v>67</v>
      </c>
      <c r="X134" s="28" t="s">
        <v>67</v>
      </c>
      <c r="Y134" s="68"/>
    </row>
    <row r="135" spans="1:25" ht="16.8" thickBot="1">
      <c r="A135" s="54"/>
      <c r="B135" s="57"/>
      <c r="C135" s="29" t="s">
        <v>14</v>
      </c>
      <c r="D135" s="29">
        <v>650000</v>
      </c>
      <c r="E135" s="29" t="s">
        <v>14</v>
      </c>
      <c r="F135" s="29">
        <v>650000</v>
      </c>
      <c r="G135" s="41"/>
      <c r="H135" s="41"/>
      <c r="I135" s="60"/>
      <c r="J135" s="36" t="s">
        <v>67</v>
      </c>
      <c r="K135" s="36" t="s">
        <v>67</v>
      </c>
      <c r="L135" s="63"/>
      <c r="M135" s="32"/>
      <c r="N135" s="54"/>
      <c r="O135" s="57"/>
      <c r="P135" s="29" t="s">
        <v>14</v>
      </c>
      <c r="Q135" s="29">
        <v>650000</v>
      </c>
      <c r="R135" s="29" t="s">
        <v>14</v>
      </c>
      <c r="S135" s="29">
        <v>650000</v>
      </c>
      <c r="T135" s="41"/>
      <c r="U135" s="41"/>
      <c r="V135" s="66"/>
      <c r="W135" s="36" t="s">
        <v>67</v>
      </c>
      <c r="X135" s="36" t="s">
        <v>67</v>
      </c>
      <c r="Y135" s="69"/>
    </row>
  </sheetData>
  <mergeCells count="392">
    <mergeCell ref="A53:Y53"/>
    <mergeCell ref="A90:A92"/>
    <mergeCell ref="A88:A89"/>
    <mergeCell ref="L93:L95"/>
    <mergeCell ref="J88:K88"/>
    <mergeCell ref="L88:L89"/>
    <mergeCell ref="O59:O61"/>
    <mergeCell ref="O54:O55"/>
    <mergeCell ref="O56:O58"/>
    <mergeCell ref="O62:O64"/>
    <mergeCell ref="O65:O67"/>
    <mergeCell ref="V62:V64"/>
    <mergeCell ref="Y62:Y64"/>
    <mergeCell ref="V54:V55"/>
    <mergeCell ref="A56:A58"/>
    <mergeCell ref="I56:I58"/>
    <mergeCell ref="N56:N58"/>
    <mergeCell ref="V56:V58"/>
    <mergeCell ref="J54:K54"/>
    <mergeCell ref="L54:L55"/>
    <mergeCell ref="L56:L58"/>
    <mergeCell ref="W54:X54"/>
    <mergeCell ref="A54:A55"/>
    <mergeCell ref="C54:D55"/>
    <mergeCell ref="O99:O101"/>
    <mergeCell ref="A73:A75"/>
    <mergeCell ref="B73:B75"/>
    <mergeCell ref="I73:I75"/>
    <mergeCell ref="L73:L75"/>
    <mergeCell ref="B93:B95"/>
    <mergeCell ref="I93:I95"/>
    <mergeCell ref="N93:N95"/>
    <mergeCell ref="O93:O95"/>
    <mergeCell ref="A93:A95"/>
    <mergeCell ref="N73:N75"/>
    <mergeCell ref="O73:O75"/>
    <mergeCell ref="B90:B92"/>
    <mergeCell ref="I90:I92"/>
    <mergeCell ref="N90:N92"/>
    <mergeCell ref="O90:O92"/>
    <mergeCell ref="B82:B84"/>
    <mergeCell ref="I82:I84"/>
    <mergeCell ref="L82:L84"/>
    <mergeCell ref="N82:N84"/>
    <mergeCell ref="O32:O34"/>
    <mergeCell ref="A23:A25"/>
    <mergeCell ref="O23:O25"/>
    <mergeCell ref="A26:A28"/>
    <mergeCell ref="O26:O28"/>
    <mergeCell ref="A21:A22"/>
    <mergeCell ref="O21:O22"/>
    <mergeCell ref="B21:B22"/>
    <mergeCell ref="C21:D22"/>
    <mergeCell ref="E21:F22"/>
    <mergeCell ref="G21:H21"/>
    <mergeCell ref="I21:I22"/>
    <mergeCell ref="J21:K21"/>
    <mergeCell ref="L21:L22"/>
    <mergeCell ref="N21:N22"/>
    <mergeCell ref="B26:B28"/>
    <mergeCell ref="I26:I28"/>
    <mergeCell ref="L26:L28"/>
    <mergeCell ref="N26:N28"/>
    <mergeCell ref="E54:F55"/>
    <mergeCell ref="G54:H54"/>
    <mergeCell ref="I54:I55"/>
    <mergeCell ref="N54:N55"/>
    <mergeCell ref="P54:Q55"/>
    <mergeCell ref="R54:S55"/>
    <mergeCell ref="T54:U54"/>
    <mergeCell ref="A87:Y87"/>
    <mergeCell ref="A65:A67"/>
    <mergeCell ref="I65:I67"/>
    <mergeCell ref="L65:L67"/>
    <mergeCell ref="N65:N67"/>
    <mergeCell ref="V65:V67"/>
    <mergeCell ref="Y65:Y67"/>
    <mergeCell ref="B54:B55"/>
    <mergeCell ref="B56:B58"/>
    <mergeCell ref="B59:B61"/>
    <mergeCell ref="B62:B64"/>
    <mergeCell ref="B65:B67"/>
    <mergeCell ref="Y54:Y55"/>
    <mergeCell ref="Y56:Y58"/>
    <mergeCell ref="A59:A61"/>
    <mergeCell ref="I59:I61"/>
    <mergeCell ref="L59:L61"/>
    <mergeCell ref="A62:A64"/>
    <mergeCell ref="I62:I64"/>
    <mergeCell ref="L62:L64"/>
    <mergeCell ref="N62:N64"/>
    <mergeCell ref="R88:S89"/>
    <mergeCell ref="T88:U88"/>
    <mergeCell ref="V88:V89"/>
    <mergeCell ref="W88:X88"/>
    <mergeCell ref="Y88:Y89"/>
    <mergeCell ref="A70:Y70"/>
    <mergeCell ref="Y73:Y75"/>
    <mergeCell ref="A76:A78"/>
    <mergeCell ref="B76:B78"/>
    <mergeCell ref="I76:I78"/>
    <mergeCell ref="L76:L78"/>
    <mergeCell ref="N76:N78"/>
    <mergeCell ref="O76:O78"/>
    <mergeCell ref="V76:V78"/>
    <mergeCell ref="Y76:Y78"/>
    <mergeCell ref="V79:V81"/>
    <mergeCell ref="Y79:Y81"/>
    <mergeCell ref="G88:H88"/>
    <mergeCell ref="I88:I89"/>
    <mergeCell ref="N88:N89"/>
    <mergeCell ref="O88:O89"/>
    <mergeCell ref="P88:Q89"/>
    <mergeCell ref="L90:L92"/>
    <mergeCell ref="N59:N61"/>
    <mergeCell ref="V59:V61"/>
    <mergeCell ref="Y59:Y61"/>
    <mergeCell ref="V71:V72"/>
    <mergeCell ref="W71:X71"/>
    <mergeCell ref="Y71:Y72"/>
    <mergeCell ref="A99:A101"/>
    <mergeCell ref="B99:B101"/>
    <mergeCell ref="I99:I101"/>
    <mergeCell ref="L99:L101"/>
    <mergeCell ref="N99:N101"/>
    <mergeCell ref="V73:V75"/>
    <mergeCell ref="V93:V95"/>
    <mergeCell ref="Y93:Y95"/>
    <mergeCell ref="A96:A98"/>
    <mergeCell ref="B96:B98"/>
    <mergeCell ref="I96:I98"/>
    <mergeCell ref="L96:L98"/>
    <mergeCell ref="N96:N98"/>
    <mergeCell ref="O96:O98"/>
    <mergeCell ref="V96:V98"/>
    <mergeCell ref="Y96:Y98"/>
    <mergeCell ref="V90:V92"/>
    <mergeCell ref="Y90:Y92"/>
    <mergeCell ref="B88:B89"/>
    <mergeCell ref="C88:D89"/>
    <mergeCell ref="E88:F89"/>
    <mergeCell ref="A20:Y20"/>
    <mergeCell ref="A79:A81"/>
    <mergeCell ref="O79:O81"/>
    <mergeCell ref="A82:A84"/>
    <mergeCell ref="O82:O84"/>
    <mergeCell ref="B79:B81"/>
    <mergeCell ref="I79:I81"/>
    <mergeCell ref="L79:L81"/>
    <mergeCell ref="N79:N81"/>
    <mergeCell ref="P21:Q22"/>
    <mergeCell ref="R21:S22"/>
    <mergeCell ref="T21:U21"/>
    <mergeCell ref="V21:V22"/>
    <mergeCell ref="W21:X21"/>
    <mergeCell ref="Y21:Y22"/>
    <mergeCell ref="B23:B25"/>
    <mergeCell ref="I23:I25"/>
    <mergeCell ref="L23:L25"/>
    <mergeCell ref="N23:N25"/>
    <mergeCell ref="V23:V25"/>
    <mergeCell ref="Y23:Y25"/>
    <mergeCell ref="V26:V28"/>
    <mergeCell ref="A71:A72"/>
    <mergeCell ref="B71:B72"/>
    <mergeCell ref="O4:O5"/>
    <mergeCell ref="P4:Q5"/>
    <mergeCell ref="R4:S5"/>
    <mergeCell ref="T4:U4"/>
    <mergeCell ref="V4:V5"/>
    <mergeCell ref="W4:X4"/>
    <mergeCell ref="Y4:Y5"/>
    <mergeCell ref="V12:V14"/>
    <mergeCell ref="Y12:Y14"/>
    <mergeCell ref="A4:A5"/>
    <mergeCell ref="B4:B5"/>
    <mergeCell ref="C4:D5"/>
    <mergeCell ref="E4:F5"/>
    <mergeCell ref="G4:H4"/>
    <mergeCell ref="I4:I5"/>
    <mergeCell ref="J4:K4"/>
    <mergeCell ref="L4:L5"/>
    <mergeCell ref="N4:N5"/>
    <mergeCell ref="A3:Y3"/>
    <mergeCell ref="A32:A34"/>
    <mergeCell ref="B32:B34"/>
    <mergeCell ref="I32:I34"/>
    <mergeCell ref="L32:L34"/>
    <mergeCell ref="N32:N34"/>
    <mergeCell ref="V6:V8"/>
    <mergeCell ref="Y6:Y8"/>
    <mergeCell ref="A9:A11"/>
    <mergeCell ref="B9:B11"/>
    <mergeCell ref="I9:I11"/>
    <mergeCell ref="L9:L11"/>
    <mergeCell ref="N9:N11"/>
    <mergeCell ref="O9:O11"/>
    <mergeCell ref="V9:V11"/>
    <mergeCell ref="Y9:Y11"/>
    <mergeCell ref="A6:A8"/>
    <mergeCell ref="B6:B8"/>
    <mergeCell ref="I6:I8"/>
    <mergeCell ref="L6:L8"/>
    <mergeCell ref="N6:N8"/>
    <mergeCell ref="O6:O8"/>
    <mergeCell ref="N12:N14"/>
    <mergeCell ref="O12:O14"/>
    <mergeCell ref="N15:N17"/>
    <mergeCell ref="O15:O17"/>
    <mergeCell ref="V15:V17"/>
    <mergeCell ref="Y15:Y17"/>
    <mergeCell ref="A12:A14"/>
    <mergeCell ref="B12:B14"/>
    <mergeCell ref="I12:I14"/>
    <mergeCell ref="L12:L14"/>
    <mergeCell ref="A37:Y37"/>
    <mergeCell ref="V32:V34"/>
    <mergeCell ref="Y32:Y34"/>
    <mergeCell ref="A15:A17"/>
    <mergeCell ref="B15:B17"/>
    <mergeCell ref="I15:I17"/>
    <mergeCell ref="L15:L17"/>
    <mergeCell ref="Y26:Y28"/>
    <mergeCell ref="A29:A31"/>
    <mergeCell ref="B29:B31"/>
    <mergeCell ref="I29:I31"/>
    <mergeCell ref="L29:L31"/>
    <mergeCell ref="N29:N31"/>
    <mergeCell ref="O29:O31"/>
    <mergeCell ref="V29:V31"/>
    <mergeCell ref="Y29:Y31"/>
    <mergeCell ref="O38:O39"/>
    <mergeCell ref="P38:Q39"/>
    <mergeCell ref="R38:S39"/>
    <mergeCell ref="T38:U38"/>
    <mergeCell ref="V38:V39"/>
    <mergeCell ref="W38:X38"/>
    <mergeCell ref="Y38:Y39"/>
    <mergeCell ref="A40:A42"/>
    <mergeCell ref="B40:B42"/>
    <mergeCell ref="I40:I42"/>
    <mergeCell ref="L40:L42"/>
    <mergeCell ref="N40:N42"/>
    <mergeCell ref="O40:O42"/>
    <mergeCell ref="V40:V42"/>
    <mergeCell ref="Y40:Y42"/>
    <mergeCell ref="A38:A39"/>
    <mergeCell ref="B38:B39"/>
    <mergeCell ref="C38:D39"/>
    <mergeCell ref="E38:F39"/>
    <mergeCell ref="G38:H38"/>
    <mergeCell ref="I38:I39"/>
    <mergeCell ref="J38:K38"/>
    <mergeCell ref="L38:L39"/>
    <mergeCell ref="N38:N39"/>
    <mergeCell ref="A43:A45"/>
    <mergeCell ref="B43:B45"/>
    <mergeCell ref="I43:I45"/>
    <mergeCell ref="L43:L45"/>
    <mergeCell ref="N43:N45"/>
    <mergeCell ref="O43:O45"/>
    <mergeCell ref="V43:V45"/>
    <mergeCell ref="Y43:Y45"/>
    <mergeCell ref="A46:A48"/>
    <mergeCell ref="B46:B48"/>
    <mergeCell ref="I46:I48"/>
    <mergeCell ref="L46:L48"/>
    <mergeCell ref="N46:N48"/>
    <mergeCell ref="O46:O48"/>
    <mergeCell ref="V46:V48"/>
    <mergeCell ref="Y46:Y48"/>
    <mergeCell ref="A49:A51"/>
    <mergeCell ref="B49:B51"/>
    <mergeCell ref="I49:I51"/>
    <mergeCell ref="L49:L51"/>
    <mergeCell ref="N49:N51"/>
    <mergeCell ref="O49:O51"/>
    <mergeCell ref="V49:V51"/>
    <mergeCell ref="Y49:Y51"/>
    <mergeCell ref="A104:Y104"/>
    <mergeCell ref="V82:V84"/>
    <mergeCell ref="Y82:Y84"/>
    <mergeCell ref="V99:V101"/>
    <mergeCell ref="Y99:Y101"/>
    <mergeCell ref="C71:D72"/>
    <mergeCell ref="E71:F72"/>
    <mergeCell ref="G71:H71"/>
    <mergeCell ref="I71:I72"/>
    <mergeCell ref="J71:K71"/>
    <mergeCell ref="L71:L72"/>
    <mergeCell ref="N71:N72"/>
    <mergeCell ref="O71:O72"/>
    <mergeCell ref="P71:Q72"/>
    <mergeCell ref="R71:S72"/>
    <mergeCell ref="T71:U71"/>
    <mergeCell ref="O105:O106"/>
    <mergeCell ref="P105:Q106"/>
    <mergeCell ref="R105:S106"/>
    <mergeCell ref="T105:U105"/>
    <mergeCell ref="V105:V106"/>
    <mergeCell ref="W105:X105"/>
    <mergeCell ref="Y105:Y106"/>
    <mergeCell ref="A107:A109"/>
    <mergeCell ref="B107:B109"/>
    <mergeCell ref="I107:I109"/>
    <mergeCell ref="L107:L109"/>
    <mergeCell ref="N107:N109"/>
    <mergeCell ref="O107:O109"/>
    <mergeCell ref="V107:V109"/>
    <mergeCell ref="Y107:Y109"/>
    <mergeCell ref="A105:A106"/>
    <mergeCell ref="B105:B106"/>
    <mergeCell ref="C105:D106"/>
    <mergeCell ref="E105:F106"/>
    <mergeCell ref="G105:H105"/>
    <mergeCell ref="I105:I106"/>
    <mergeCell ref="J105:K105"/>
    <mergeCell ref="L105:L106"/>
    <mergeCell ref="N105:N106"/>
    <mergeCell ref="A110:A112"/>
    <mergeCell ref="B110:B112"/>
    <mergeCell ref="I110:I112"/>
    <mergeCell ref="L110:L112"/>
    <mergeCell ref="N110:N112"/>
    <mergeCell ref="O110:O112"/>
    <mergeCell ref="V110:V112"/>
    <mergeCell ref="Y110:Y112"/>
    <mergeCell ref="A113:A115"/>
    <mergeCell ref="B113:B115"/>
    <mergeCell ref="I113:I115"/>
    <mergeCell ref="L113:L115"/>
    <mergeCell ref="N113:N115"/>
    <mergeCell ref="O113:O115"/>
    <mergeCell ref="V113:V115"/>
    <mergeCell ref="Y113:Y115"/>
    <mergeCell ref="A116:A118"/>
    <mergeCell ref="B116:B118"/>
    <mergeCell ref="I116:I118"/>
    <mergeCell ref="L116:L118"/>
    <mergeCell ref="N116:N118"/>
    <mergeCell ref="O116:O118"/>
    <mergeCell ref="V116:V118"/>
    <mergeCell ref="Y116:Y118"/>
    <mergeCell ref="A121:Y121"/>
    <mergeCell ref="O122:O123"/>
    <mergeCell ref="P122:Q123"/>
    <mergeCell ref="R122:S123"/>
    <mergeCell ref="T122:U122"/>
    <mergeCell ref="V122:V123"/>
    <mergeCell ref="W122:X122"/>
    <mergeCell ref="Y122:Y123"/>
    <mergeCell ref="A124:A126"/>
    <mergeCell ref="B124:B126"/>
    <mergeCell ref="I124:I126"/>
    <mergeCell ref="L124:L126"/>
    <mergeCell ref="N124:N126"/>
    <mergeCell ref="O124:O126"/>
    <mergeCell ref="V124:V126"/>
    <mergeCell ref="Y124:Y126"/>
    <mergeCell ref="A122:A123"/>
    <mergeCell ref="B122:B123"/>
    <mergeCell ref="C122:D123"/>
    <mergeCell ref="E122:F123"/>
    <mergeCell ref="G122:H122"/>
    <mergeCell ref="I122:I123"/>
    <mergeCell ref="J122:K122"/>
    <mergeCell ref="L122:L123"/>
    <mergeCell ref="N122:N123"/>
    <mergeCell ref="A133:A135"/>
    <mergeCell ref="B133:B135"/>
    <mergeCell ref="I133:I135"/>
    <mergeCell ref="L133:L135"/>
    <mergeCell ref="N133:N135"/>
    <mergeCell ref="O133:O135"/>
    <mergeCell ref="V133:V135"/>
    <mergeCell ref="Y133:Y135"/>
    <mergeCell ref="A127:A129"/>
    <mergeCell ref="B127:B129"/>
    <mergeCell ref="I127:I129"/>
    <mergeCell ref="L127:L129"/>
    <mergeCell ref="N127:N129"/>
    <mergeCell ref="O127:O129"/>
    <mergeCell ref="V127:V129"/>
    <mergeCell ref="Y127:Y129"/>
    <mergeCell ref="A130:A132"/>
    <mergeCell ref="B130:B132"/>
    <mergeCell ref="I130:I132"/>
    <mergeCell ref="L130:L132"/>
    <mergeCell ref="N130:N132"/>
    <mergeCell ref="O130:O132"/>
    <mergeCell ref="V130:V132"/>
    <mergeCell ref="Y130:Y132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Lai, Kenny (New Taipei City)</cp:lastModifiedBy>
  <dcterms:created xsi:type="dcterms:W3CDTF">2014-04-03T16:46:49Z</dcterms:created>
  <dcterms:modified xsi:type="dcterms:W3CDTF">2024-04-08T05:42:44Z</dcterms:modified>
  <cp:category/>
</cp:coreProperties>
</file>